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2F3B66B6-A498-462D-AFD1-17D45CA9AE1B}" xr6:coauthVersionLast="47" xr6:coauthVersionMax="47" xr10:uidLastSave="{00000000-0000-0000-0000-000000000000}"/>
  <bookViews>
    <workbookView xWindow="-108" yWindow="-108" windowWidth="23256" windowHeight="13896" firstSheet="22" activeTab="39" xr2:uid="{9332F339-DBA8-4F7D-90FD-DCEE8B295907}"/>
  </bookViews>
  <sheets>
    <sheet name="10" sheetId="1" r:id="rId1"/>
    <sheet name="11" sheetId="2" r:id="rId2"/>
    <sheet name="12" sheetId="3" r:id="rId3"/>
    <sheet name="13" sheetId="4" r:id="rId4"/>
    <sheet name="14" sheetId="5" r:id="rId5"/>
    <sheet name="15" sheetId="6" r:id="rId6"/>
    <sheet name="16" sheetId="7" r:id="rId7"/>
    <sheet name="17" sheetId="8" r:id="rId8"/>
    <sheet name="18" sheetId="9" r:id="rId9"/>
    <sheet name="19" sheetId="10" r:id="rId10"/>
    <sheet name="20" sheetId="11" r:id="rId11"/>
    <sheet name="21" sheetId="12" r:id="rId12"/>
    <sheet name="22" sheetId="13" r:id="rId13"/>
    <sheet name="23" sheetId="14" r:id="rId14"/>
    <sheet name="24" sheetId="15" r:id="rId15"/>
    <sheet name="25" sheetId="16" r:id="rId16"/>
    <sheet name="26" sheetId="17" r:id="rId17"/>
    <sheet name="27" sheetId="18" r:id="rId18"/>
    <sheet name="28" sheetId="19" r:id="rId19"/>
    <sheet name="29" sheetId="20" r:id="rId20"/>
    <sheet name="30" sheetId="21" r:id="rId21"/>
    <sheet name="31" sheetId="22" r:id="rId22"/>
    <sheet name="32" sheetId="23" r:id="rId23"/>
    <sheet name="33" sheetId="24" r:id="rId24"/>
    <sheet name="34" sheetId="25" r:id="rId25"/>
    <sheet name="35" sheetId="26" r:id="rId26"/>
    <sheet name="36" sheetId="27" r:id="rId27"/>
    <sheet name="37" sheetId="28" r:id="rId28"/>
    <sheet name="38" sheetId="29" r:id="rId29"/>
    <sheet name="39" sheetId="30" r:id="rId30"/>
    <sheet name="40" sheetId="31" r:id="rId31"/>
    <sheet name="41" sheetId="32" r:id="rId32"/>
    <sheet name="42" sheetId="33" r:id="rId33"/>
    <sheet name="43" sheetId="34" r:id="rId34"/>
    <sheet name="44" sheetId="35" r:id="rId35"/>
    <sheet name="45" sheetId="36" r:id="rId36"/>
    <sheet name="46" sheetId="37" r:id="rId37"/>
    <sheet name="47" sheetId="38" r:id="rId38"/>
    <sheet name="48" sheetId="39" r:id="rId39"/>
    <sheet name="49" sheetId="40" r:id="rId40"/>
    <sheet name="50" sheetId="41" r:id="rId41"/>
    <sheet name="51" sheetId="42" r:id="rId42"/>
    <sheet name="52" sheetId="43" r:id="rId43"/>
    <sheet name="1" sheetId="44" r:id="rId4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40" l="1"/>
  <c r="D22" i="40"/>
  <c r="I24" i="40"/>
  <c r="J24" i="40"/>
  <c r="I22" i="40"/>
  <c r="J22" i="40"/>
  <c r="H22" i="40"/>
  <c r="J31" i="36"/>
  <c r="J34" i="36" s="1"/>
  <c r="J33" i="36"/>
  <c r="E5" i="33"/>
  <c r="F5" i="33"/>
  <c r="G5" i="33"/>
  <c r="H5" i="33"/>
  <c r="D43" i="44"/>
  <c r="E43" i="44"/>
  <c r="F43" i="44"/>
  <c r="D32" i="44"/>
  <c r="E32" i="44"/>
  <c r="F32" i="44"/>
  <c r="E34" i="44"/>
  <c r="F34" i="44"/>
  <c r="J10" i="44"/>
  <c r="K10" i="44"/>
  <c r="L10" i="44"/>
  <c r="D5" i="44"/>
  <c r="D34" i="44" s="1"/>
  <c r="I25" i="40" l="1"/>
  <c r="J25" i="40"/>
  <c r="D35" i="44"/>
  <c r="E45" i="44"/>
  <c r="K18" i="44" s="1"/>
  <c r="F35" i="44"/>
  <c r="D45" i="44"/>
  <c r="J18" i="44" s="1"/>
  <c r="E35" i="44"/>
  <c r="F45" i="44"/>
  <c r="L18" i="44" s="1"/>
  <c r="D33" i="28" l="1"/>
  <c r="G31" i="27" l="1"/>
  <c r="I32" i="26" l="1"/>
  <c r="G32" i="18"/>
  <c r="H32" i="18"/>
  <c r="E5" i="24"/>
  <c r="F5" i="24"/>
  <c r="G5" i="24"/>
  <c r="H5" i="24"/>
  <c r="E5" i="19"/>
  <c r="F5" i="19"/>
  <c r="G5" i="19"/>
  <c r="H5" i="19"/>
  <c r="E5" i="22"/>
  <c r="F5" i="22"/>
  <c r="G5" i="22"/>
  <c r="H5" i="22"/>
  <c r="E5" i="23"/>
  <c r="F5" i="23"/>
  <c r="G5" i="23"/>
  <c r="H5" i="23"/>
  <c r="E5" i="21"/>
  <c r="F5" i="21"/>
  <c r="G5" i="21"/>
  <c r="H5" i="21"/>
  <c r="H5" i="20"/>
  <c r="E5" i="20"/>
  <c r="F5" i="20"/>
  <c r="G5" i="20"/>
  <c r="H45" i="12"/>
  <c r="E43" i="8" l="1"/>
  <c r="K18" i="7"/>
  <c r="D5" i="5"/>
  <c r="M18" i="4"/>
  <c r="N18" i="4"/>
  <c r="L18" i="4"/>
  <c r="E5" i="4"/>
  <c r="F5" i="4"/>
  <c r="G5" i="4"/>
  <c r="H5" i="4"/>
  <c r="M18" i="2"/>
  <c r="N18" i="2"/>
  <c r="O18" i="2"/>
  <c r="P18" i="2"/>
  <c r="L18" i="2"/>
  <c r="H44" i="3"/>
  <c r="G44" i="3"/>
  <c r="F44" i="3"/>
  <c r="E44" i="3"/>
  <c r="D44" i="3"/>
  <c r="E5" i="3"/>
  <c r="F5" i="3"/>
  <c r="G5" i="3"/>
  <c r="H5" i="3"/>
  <c r="L10" i="3"/>
  <c r="M10" i="3"/>
  <c r="D32" i="2"/>
  <c r="E5" i="2" l="1"/>
  <c r="E34" i="2" s="1"/>
  <c r="F5" i="2"/>
  <c r="F34" i="2" s="1"/>
  <c r="G5" i="2"/>
  <c r="G34" i="2" s="1"/>
  <c r="H5" i="2"/>
  <c r="E43" i="43"/>
  <c r="D43" i="43"/>
  <c r="E34" i="43"/>
  <c r="E32" i="43"/>
  <c r="E35" i="43" s="1"/>
  <c r="D32" i="43"/>
  <c r="J10" i="43"/>
  <c r="I10" i="43"/>
  <c r="D5" i="43"/>
  <c r="D34" i="43" s="1"/>
  <c r="G45" i="42"/>
  <c r="F45" i="42"/>
  <c r="H43" i="42"/>
  <c r="H45" i="42" s="1"/>
  <c r="P18" i="42" s="1"/>
  <c r="G43" i="42"/>
  <c r="F43" i="42"/>
  <c r="E43" i="42"/>
  <c r="D43" i="42"/>
  <c r="D45" i="42" s="1"/>
  <c r="F35" i="42"/>
  <c r="E35" i="42"/>
  <c r="D35" i="42"/>
  <c r="H34" i="42"/>
  <c r="G34" i="42"/>
  <c r="G35" i="42" s="1"/>
  <c r="F34" i="42"/>
  <c r="E34" i="42"/>
  <c r="D34" i="42"/>
  <c r="H32" i="42"/>
  <c r="G32" i="42"/>
  <c r="F32" i="42"/>
  <c r="E32" i="42"/>
  <c r="E45" i="42" s="1"/>
  <c r="D32" i="42"/>
  <c r="O18" i="42"/>
  <c r="N18" i="42"/>
  <c r="M18" i="42"/>
  <c r="L18" i="42"/>
  <c r="P10" i="42"/>
  <c r="O10" i="42"/>
  <c r="N10" i="42"/>
  <c r="M10" i="42"/>
  <c r="L10" i="42"/>
  <c r="D5" i="42"/>
  <c r="H43" i="41"/>
  <c r="H45" i="41" s="1"/>
  <c r="P18" i="41" s="1"/>
  <c r="G43" i="41"/>
  <c r="G45" i="41" s="1"/>
  <c r="O18" i="41" s="1"/>
  <c r="F43" i="41"/>
  <c r="F45" i="41" s="1"/>
  <c r="N18" i="41" s="1"/>
  <c r="E43" i="41"/>
  <c r="E45" i="41" s="1"/>
  <c r="M18" i="41" s="1"/>
  <c r="D43" i="41"/>
  <c r="D45" i="41" s="1"/>
  <c r="L18" i="41" s="1"/>
  <c r="H35" i="41"/>
  <c r="G35" i="41"/>
  <c r="H34" i="41"/>
  <c r="G34" i="41"/>
  <c r="F34" i="41"/>
  <c r="E34" i="41"/>
  <c r="D34" i="41"/>
  <c r="H32" i="41"/>
  <c r="G32" i="41"/>
  <c r="F32" i="41"/>
  <c r="F35" i="41" s="1"/>
  <c r="E32" i="41"/>
  <c r="E35" i="41" s="1"/>
  <c r="D32" i="41"/>
  <c r="D35" i="41" s="1"/>
  <c r="P10" i="41"/>
  <c r="O10" i="41"/>
  <c r="N10" i="41"/>
  <c r="M10" i="41"/>
  <c r="L10" i="41"/>
  <c r="D5" i="41"/>
  <c r="H33" i="40"/>
  <c r="G33" i="40"/>
  <c r="F33" i="40"/>
  <c r="E33" i="40"/>
  <c r="D33" i="40"/>
  <c r="H24" i="40"/>
  <c r="G24" i="40"/>
  <c r="F24" i="40"/>
  <c r="E24" i="40"/>
  <c r="G22" i="40"/>
  <c r="F22" i="40"/>
  <c r="E22" i="40"/>
  <c r="P10" i="40"/>
  <c r="O10" i="40"/>
  <c r="N10" i="40"/>
  <c r="M10" i="40"/>
  <c r="D24" i="40"/>
  <c r="H43" i="39"/>
  <c r="G43" i="39"/>
  <c r="F43" i="39"/>
  <c r="E43" i="39"/>
  <c r="D43" i="39"/>
  <c r="H34" i="39"/>
  <c r="G34" i="39"/>
  <c r="F34" i="39"/>
  <c r="E34" i="39"/>
  <c r="D34" i="39"/>
  <c r="H32" i="39"/>
  <c r="H35" i="39" s="1"/>
  <c r="G32" i="39"/>
  <c r="F32" i="39"/>
  <c r="F35" i="39" s="1"/>
  <c r="E32" i="39"/>
  <c r="E35" i="39" s="1"/>
  <c r="D32" i="39"/>
  <c r="D45" i="39" s="1"/>
  <c r="L18" i="39" s="1"/>
  <c r="P10" i="39"/>
  <c r="O10" i="39"/>
  <c r="N10" i="39"/>
  <c r="M10" i="39"/>
  <c r="L10" i="39"/>
  <c r="D5" i="39"/>
  <c r="H40" i="38"/>
  <c r="G40" i="38"/>
  <c r="F40" i="38"/>
  <c r="E40" i="38"/>
  <c r="D40" i="38"/>
  <c r="H31" i="38"/>
  <c r="G31" i="38"/>
  <c r="F31" i="38"/>
  <c r="E31" i="38"/>
  <c r="H29" i="38"/>
  <c r="G29" i="38"/>
  <c r="G42" i="38" s="1"/>
  <c r="O17" i="38" s="1"/>
  <c r="F29" i="38"/>
  <c r="F32" i="38" s="1"/>
  <c r="E29" i="38"/>
  <c r="E32" i="38" s="1"/>
  <c r="D29" i="38"/>
  <c r="P10" i="38"/>
  <c r="O10" i="38"/>
  <c r="N10" i="38"/>
  <c r="M10" i="38"/>
  <c r="L10" i="38"/>
  <c r="D5" i="38"/>
  <c r="D31" i="38" s="1"/>
  <c r="H42" i="37"/>
  <c r="G42" i="37"/>
  <c r="F42" i="37"/>
  <c r="E42" i="37"/>
  <c r="D42" i="37"/>
  <c r="H33" i="37"/>
  <c r="G33" i="37"/>
  <c r="F33" i="37"/>
  <c r="E33" i="37"/>
  <c r="H31" i="37"/>
  <c r="G31" i="37"/>
  <c r="F31" i="37"/>
  <c r="E31" i="37"/>
  <c r="E44" i="37" s="1"/>
  <c r="M17" i="37" s="1"/>
  <c r="D31" i="37"/>
  <c r="D44" i="37" s="1"/>
  <c r="L17" i="37" s="1"/>
  <c r="P10" i="37"/>
  <c r="O10" i="37"/>
  <c r="N10" i="37"/>
  <c r="M10" i="37"/>
  <c r="L10" i="37"/>
  <c r="D33" i="37"/>
  <c r="H42" i="36"/>
  <c r="G42" i="36"/>
  <c r="F42" i="36"/>
  <c r="E42" i="36"/>
  <c r="D42" i="36"/>
  <c r="H33" i="36"/>
  <c r="G33" i="36"/>
  <c r="F33" i="36"/>
  <c r="E33" i="36"/>
  <c r="H31" i="36"/>
  <c r="H34" i="36" s="1"/>
  <c r="G31" i="36"/>
  <c r="G34" i="36" s="1"/>
  <c r="F31" i="36"/>
  <c r="F34" i="36" s="1"/>
  <c r="E31" i="36"/>
  <c r="E34" i="36" s="1"/>
  <c r="D31" i="36"/>
  <c r="P10" i="36"/>
  <c r="O10" i="36"/>
  <c r="N10" i="36"/>
  <c r="M10" i="36"/>
  <c r="L10" i="36"/>
  <c r="D5" i="36"/>
  <c r="D33" i="36" s="1"/>
  <c r="H42" i="35"/>
  <c r="G42" i="35"/>
  <c r="F42" i="35"/>
  <c r="E42" i="35"/>
  <c r="D42" i="35"/>
  <c r="H33" i="35"/>
  <c r="G33" i="35"/>
  <c r="F33" i="35"/>
  <c r="E33" i="35"/>
  <c r="H31" i="35"/>
  <c r="G31" i="35"/>
  <c r="G44" i="35" s="1"/>
  <c r="O17" i="35" s="1"/>
  <c r="F31" i="35"/>
  <c r="F34" i="35" s="1"/>
  <c r="E31" i="35"/>
  <c r="E34" i="35" s="1"/>
  <c r="D31" i="35"/>
  <c r="P10" i="35"/>
  <c r="O10" i="35"/>
  <c r="N10" i="35"/>
  <c r="M10" i="35"/>
  <c r="L10" i="35"/>
  <c r="D5" i="35"/>
  <c r="D33" i="35" s="1"/>
  <c r="H42" i="34"/>
  <c r="G42" i="34"/>
  <c r="F42" i="34"/>
  <c r="E42" i="34"/>
  <c r="D42" i="34"/>
  <c r="H33" i="34"/>
  <c r="G33" i="34"/>
  <c r="F33" i="34"/>
  <c r="E33" i="34"/>
  <c r="H31" i="34"/>
  <c r="G31" i="34"/>
  <c r="F31" i="34"/>
  <c r="F34" i="34" s="1"/>
  <c r="E31" i="34"/>
  <c r="E34" i="34" s="1"/>
  <c r="D31" i="34"/>
  <c r="P10" i="34"/>
  <c r="O10" i="34"/>
  <c r="N10" i="34"/>
  <c r="M10" i="34"/>
  <c r="L10" i="34"/>
  <c r="D5" i="34"/>
  <c r="D33" i="34" s="1"/>
  <c r="H42" i="33"/>
  <c r="G42" i="33"/>
  <c r="F42" i="33"/>
  <c r="E42" i="33"/>
  <c r="D42" i="33"/>
  <c r="H33" i="33"/>
  <c r="G33" i="33"/>
  <c r="F33" i="33"/>
  <c r="E33" i="33"/>
  <c r="H31" i="33"/>
  <c r="G31" i="33"/>
  <c r="F31" i="33"/>
  <c r="F44" i="33" s="1"/>
  <c r="N17" i="33" s="1"/>
  <c r="E31" i="33"/>
  <c r="E44" i="33" s="1"/>
  <c r="M17" i="33" s="1"/>
  <c r="D31" i="33"/>
  <c r="P10" i="33"/>
  <c r="O10" i="33"/>
  <c r="N10" i="33"/>
  <c r="M10" i="33"/>
  <c r="L10" i="33"/>
  <c r="D5" i="33"/>
  <c r="D33" i="33" s="1"/>
  <c r="H44" i="32"/>
  <c r="G44" i="32"/>
  <c r="F44" i="32"/>
  <c r="E44" i="32"/>
  <c r="D44" i="32"/>
  <c r="H35" i="32"/>
  <c r="G35" i="32"/>
  <c r="F35" i="32"/>
  <c r="E35" i="32"/>
  <c r="H33" i="32"/>
  <c r="G33" i="32"/>
  <c r="F33" i="32"/>
  <c r="E33" i="32"/>
  <c r="E36" i="32" s="1"/>
  <c r="D33" i="32"/>
  <c r="P10" i="32"/>
  <c r="O10" i="32"/>
  <c r="N10" i="32"/>
  <c r="M10" i="32"/>
  <c r="L10" i="32"/>
  <c r="D35" i="32"/>
  <c r="H43" i="31"/>
  <c r="G43" i="31"/>
  <c r="F43" i="31"/>
  <c r="E43" i="31"/>
  <c r="D43" i="31"/>
  <c r="H34" i="31"/>
  <c r="G34" i="31"/>
  <c r="F34" i="31"/>
  <c r="E34" i="31"/>
  <c r="D34" i="31"/>
  <c r="H32" i="31"/>
  <c r="H45" i="31" s="1"/>
  <c r="P18" i="31" s="1"/>
  <c r="G32" i="31"/>
  <c r="G45" i="31" s="1"/>
  <c r="O18" i="31" s="1"/>
  <c r="F32" i="31"/>
  <c r="F35" i="31" s="1"/>
  <c r="E32" i="31"/>
  <c r="E35" i="31" s="1"/>
  <c r="D32" i="31"/>
  <c r="D35" i="31" s="1"/>
  <c r="P10" i="31"/>
  <c r="O10" i="31"/>
  <c r="N10" i="31"/>
  <c r="M10" i="31"/>
  <c r="L10" i="31"/>
  <c r="D5" i="31"/>
  <c r="H42" i="30"/>
  <c r="G42" i="30"/>
  <c r="F42" i="30"/>
  <c r="E42" i="30"/>
  <c r="D42" i="30"/>
  <c r="H33" i="30"/>
  <c r="G33" i="30"/>
  <c r="F33" i="30"/>
  <c r="E33" i="30"/>
  <c r="H31" i="30"/>
  <c r="G31" i="30"/>
  <c r="G34" i="30" s="1"/>
  <c r="F31" i="30"/>
  <c r="F34" i="30" s="1"/>
  <c r="E31" i="30"/>
  <c r="E44" i="30" s="1"/>
  <c r="M17" i="30" s="1"/>
  <c r="D31" i="30"/>
  <c r="P10" i="30"/>
  <c r="O10" i="30"/>
  <c r="N10" i="30"/>
  <c r="M10" i="30"/>
  <c r="L10" i="30"/>
  <c r="D5" i="30"/>
  <c r="D33" i="30" s="1"/>
  <c r="H42" i="29"/>
  <c r="H44" i="29" s="1"/>
  <c r="P17" i="29" s="1"/>
  <c r="G42" i="29"/>
  <c r="F42" i="29"/>
  <c r="E42" i="29"/>
  <c r="D42" i="29"/>
  <c r="H33" i="29"/>
  <c r="G33" i="29"/>
  <c r="F33" i="29"/>
  <c r="E33" i="29"/>
  <c r="H31" i="29"/>
  <c r="H34" i="29" s="1"/>
  <c r="G31" i="29"/>
  <c r="G34" i="29" s="1"/>
  <c r="F31" i="29"/>
  <c r="F34" i="29" s="1"/>
  <c r="E31" i="29"/>
  <c r="E34" i="29" s="1"/>
  <c r="D31" i="29"/>
  <c r="D34" i="29" s="1"/>
  <c r="P10" i="29"/>
  <c r="O10" i="29"/>
  <c r="N10" i="29"/>
  <c r="M10" i="29"/>
  <c r="L10" i="29"/>
  <c r="D5" i="29"/>
  <c r="D33" i="29" s="1"/>
  <c r="H44" i="28"/>
  <c r="G44" i="28"/>
  <c r="F44" i="28"/>
  <c r="E44" i="28"/>
  <c r="D44" i="28"/>
  <c r="H35" i="28"/>
  <c r="G35" i="28"/>
  <c r="F35" i="28"/>
  <c r="E35" i="28"/>
  <c r="D35" i="28"/>
  <c r="H33" i="28"/>
  <c r="H36" i="28" s="1"/>
  <c r="G33" i="28"/>
  <c r="G46" i="28" s="1"/>
  <c r="O19" i="28" s="1"/>
  <c r="F33" i="28"/>
  <c r="E33" i="28"/>
  <c r="P10" i="28"/>
  <c r="O10" i="28"/>
  <c r="N10" i="28"/>
  <c r="M10" i="28"/>
  <c r="L10" i="28"/>
  <c r="D5" i="28"/>
  <c r="H42" i="27"/>
  <c r="G42" i="27"/>
  <c r="F42" i="27"/>
  <c r="E42" i="27"/>
  <c r="D42" i="27"/>
  <c r="H33" i="27"/>
  <c r="G33" i="27"/>
  <c r="F33" i="27"/>
  <c r="E33" i="27"/>
  <c r="H31" i="27"/>
  <c r="H34" i="27" s="1"/>
  <c r="G34" i="27"/>
  <c r="F31" i="27"/>
  <c r="F34" i="27" s="1"/>
  <c r="E31" i="27"/>
  <c r="D31" i="27"/>
  <c r="P10" i="27"/>
  <c r="O10" i="27"/>
  <c r="N10" i="27"/>
  <c r="M10" i="27"/>
  <c r="L10" i="27"/>
  <c r="D5" i="27"/>
  <c r="D33" i="27" s="1"/>
  <c r="H43" i="26"/>
  <c r="G43" i="26"/>
  <c r="F43" i="26"/>
  <c r="E43" i="26"/>
  <c r="D43" i="26"/>
  <c r="H34" i="26"/>
  <c r="G34" i="26"/>
  <c r="F34" i="26"/>
  <c r="E34" i="26"/>
  <c r="H32" i="26"/>
  <c r="H45" i="26" s="1"/>
  <c r="P18" i="26" s="1"/>
  <c r="G32" i="26"/>
  <c r="G45" i="26" s="1"/>
  <c r="O18" i="26" s="1"/>
  <c r="F32" i="26"/>
  <c r="F45" i="26" s="1"/>
  <c r="N18" i="26" s="1"/>
  <c r="E32" i="26"/>
  <c r="E45" i="26" s="1"/>
  <c r="M18" i="26" s="1"/>
  <c r="D32" i="26"/>
  <c r="P10" i="26"/>
  <c r="O10" i="26"/>
  <c r="N10" i="26"/>
  <c r="M10" i="26"/>
  <c r="L10" i="26"/>
  <c r="D5" i="26"/>
  <c r="D34" i="26" s="1"/>
  <c r="H43" i="25"/>
  <c r="G43" i="25"/>
  <c r="F43" i="25"/>
  <c r="E43" i="25"/>
  <c r="D43" i="25"/>
  <c r="H34" i="25"/>
  <c r="G34" i="25"/>
  <c r="F34" i="25"/>
  <c r="E34" i="25"/>
  <c r="D34" i="25"/>
  <c r="H32" i="25"/>
  <c r="H35" i="25" s="1"/>
  <c r="G32" i="25"/>
  <c r="F32" i="25"/>
  <c r="E32" i="25"/>
  <c r="D32" i="25"/>
  <c r="P10" i="25"/>
  <c r="O10" i="25"/>
  <c r="N10" i="25"/>
  <c r="M10" i="25"/>
  <c r="L10" i="25"/>
  <c r="D5" i="25"/>
  <c r="H43" i="24"/>
  <c r="G43" i="24"/>
  <c r="F43" i="24"/>
  <c r="E43" i="24"/>
  <c r="D43" i="24"/>
  <c r="H34" i="24"/>
  <c r="G34" i="24"/>
  <c r="F34" i="24"/>
  <c r="E34" i="24"/>
  <c r="D34" i="24"/>
  <c r="H32" i="24"/>
  <c r="H45" i="24" s="1"/>
  <c r="P18" i="24" s="1"/>
  <c r="G32" i="24"/>
  <c r="G45" i="24" s="1"/>
  <c r="O18" i="24" s="1"/>
  <c r="F32" i="24"/>
  <c r="E32" i="24"/>
  <c r="D32" i="24"/>
  <c r="P10" i="24"/>
  <c r="O10" i="24"/>
  <c r="N10" i="24"/>
  <c r="M10" i="24"/>
  <c r="L10" i="24"/>
  <c r="D5" i="24"/>
  <c r="H43" i="23"/>
  <c r="G43" i="23"/>
  <c r="F43" i="23"/>
  <c r="E43" i="23"/>
  <c r="D43" i="23"/>
  <c r="H34" i="23"/>
  <c r="G34" i="23"/>
  <c r="F34" i="23"/>
  <c r="E34" i="23"/>
  <c r="H32" i="23"/>
  <c r="H35" i="23" s="1"/>
  <c r="G32" i="23"/>
  <c r="G35" i="23" s="1"/>
  <c r="F32" i="23"/>
  <c r="E32" i="23"/>
  <c r="D32" i="23"/>
  <c r="P10" i="23"/>
  <c r="O10" i="23"/>
  <c r="N10" i="23"/>
  <c r="M10" i="23"/>
  <c r="L10" i="23"/>
  <c r="D5" i="23"/>
  <c r="D34" i="23" s="1"/>
  <c r="H45" i="22"/>
  <c r="G45" i="22"/>
  <c r="F45" i="22"/>
  <c r="E45" i="22"/>
  <c r="D45" i="22"/>
  <c r="H36" i="22"/>
  <c r="G36" i="22"/>
  <c r="F36" i="22"/>
  <c r="E36" i="22"/>
  <c r="H34" i="22"/>
  <c r="H37" i="22" s="1"/>
  <c r="G34" i="22"/>
  <c r="G37" i="22" s="1"/>
  <c r="F34" i="22"/>
  <c r="F37" i="22" s="1"/>
  <c r="E34" i="22"/>
  <c r="D34" i="22"/>
  <c r="D37" i="22" s="1"/>
  <c r="P10" i="22"/>
  <c r="O10" i="22"/>
  <c r="N10" i="22"/>
  <c r="M10" i="22"/>
  <c r="L10" i="22"/>
  <c r="D5" i="22"/>
  <c r="D36" i="22" s="1"/>
  <c r="H44" i="21"/>
  <c r="G44" i="21"/>
  <c r="F44" i="21"/>
  <c r="E44" i="21"/>
  <c r="D44" i="21"/>
  <c r="H35" i="21"/>
  <c r="G35" i="21"/>
  <c r="F35" i="21"/>
  <c r="E35" i="21"/>
  <c r="H33" i="21"/>
  <c r="G33" i="21"/>
  <c r="F33" i="21"/>
  <c r="E33" i="21"/>
  <c r="D33" i="21"/>
  <c r="P10" i="21"/>
  <c r="O10" i="21"/>
  <c r="N10" i="21"/>
  <c r="M10" i="21"/>
  <c r="L10" i="21"/>
  <c r="D5" i="21"/>
  <c r="D35" i="21" s="1"/>
  <c r="H44" i="20"/>
  <c r="G44" i="20"/>
  <c r="F44" i="20"/>
  <c r="E44" i="20"/>
  <c r="D44" i="20"/>
  <c r="H35" i="20"/>
  <c r="G35" i="20"/>
  <c r="F35" i="20"/>
  <c r="E35" i="20"/>
  <c r="D35" i="20"/>
  <c r="H33" i="20"/>
  <c r="G33" i="20"/>
  <c r="G46" i="20" s="1"/>
  <c r="O18" i="20" s="1"/>
  <c r="F33" i="20"/>
  <c r="E33" i="20"/>
  <c r="D33" i="20"/>
  <c r="P10" i="20"/>
  <c r="O10" i="20"/>
  <c r="N10" i="20"/>
  <c r="M10" i="20"/>
  <c r="L10" i="20"/>
  <c r="D5" i="20"/>
  <c r="H44" i="19"/>
  <c r="G44" i="19"/>
  <c r="F44" i="19"/>
  <c r="E44" i="19"/>
  <c r="D44" i="19"/>
  <c r="H35" i="19"/>
  <c r="G35" i="19"/>
  <c r="F35" i="19"/>
  <c r="E35" i="19"/>
  <c r="H33" i="19"/>
  <c r="G33" i="19"/>
  <c r="F33" i="19"/>
  <c r="E33" i="19"/>
  <c r="D33" i="19"/>
  <c r="P10" i="19"/>
  <c r="O10" i="19"/>
  <c r="N10" i="19"/>
  <c r="M10" i="19"/>
  <c r="L10" i="19"/>
  <c r="D5" i="19"/>
  <c r="D35" i="19" s="1"/>
  <c r="H43" i="18"/>
  <c r="G43" i="18"/>
  <c r="F43" i="18"/>
  <c r="E43" i="18"/>
  <c r="D43" i="18"/>
  <c r="H34" i="18"/>
  <c r="G34" i="18"/>
  <c r="F34" i="18"/>
  <c r="E34" i="18"/>
  <c r="H35" i="18"/>
  <c r="F32" i="18"/>
  <c r="E32" i="18"/>
  <c r="E35" i="18" s="1"/>
  <c r="D32" i="18"/>
  <c r="D35" i="18" s="1"/>
  <c r="P10" i="18"/>
  <c r="O10" i="18"/>
  <c r="N10" i="18"/>
  <c r="M10" i="18"/>
  <c r="L10" i="18"/>
  <c r="D5" i="18"/>
  <c r="D34" i="18" s="1"/>
  <c r="H43" i="17"/>
  <c r="G43" i="17"/>
  <c r="F43" i="17"/>
  <c r="E43" i="17"/>
  <c r="D43" i="17"/>
  <c r="H34" i="17"/>
  <c r="G34" i="17"/>
  <c r="F34" i="17"/>
  <c r="E34" i="17"/>
  <c r="D34" i="17"/>
  <c r="H32" i="17"/>
  <c r="G32" i="17"/>
  <c r="G35" i="17" s="1"/>
  <c r="F32" i="17"/>
  <c r="F35" i="17" s="1"/>
  <c r="E32" i="17"/>
  <c r="E35" i="17" s="1"/>
  <c r="D32" i="17"/>
  <c r="D35" i="17" s="1"/>
  <c r="P10" i="17"/>
  <c r="O10" i="17"/>
  <c r="N10" i="17"/>
  <c r="M10" i="17"/>
  <c r="L10" i="17"/>
  <c r="D5" i="17"/>
  <c r="G43" i="16"/>
  <c r="F43" i="16"/>
  <c r="E43" i="16"/>
  <c r="D43" i="16"/>
  <c r="G34" i="16"/>
  <c r="F34" i="16"/>
  <c r="E34" i="16"/>
  <c r="G32" i="16"/>
  <c r="F32" i="16"/>
  <c r="E32" i="16"/>
  <c r="D32" i="16"/>
  <c r="N10" i="16"/>
  <c r="M10" i="16"/>
  <c r="L10" i="16"/>
  <c r="K10" i="16"/>
  <c r="D5" i="16"/>
  <c r="D34" i="16" s="1"/>
  <c r="H43" i="15"/>
  <c r="G43" i="15"/>
  <c r="F43" i="15"/>
  <c r="E43" i="15"/>
  <c r="D43" i="15"/>
  <c r="H34" i="15"/>
  <c r="G34" i="15"/>
  <c r="F34" i="15"/>
  <c r="E34" i="15"/>
  <c r="H32" i="15"/>
  <c r="H35" i="15" s="1"/>
  <c r="G32" i="15"/>
  <c r="G35" i="15" s="1"/>
  <c r="F32" i="15"/>
  <c r="E32" i="15"/>
  <c r="E35" i="15" s="1"/>
  <c r="D32" i="15"/>
  <c r="P10" i="15"/>
  <c r="O10" i="15"/>
  <c r="N10" i="15"/>
  <c r="M10" i="15"/>
  <c r="L10" i="15"/>
  <c r="D5" i="15"/>
  <c r="D34" i="15" s="1"/>
  <c r="G43" i="14"/>
  <c r="F43" i="14"/>
  <c r="E43" i="14"/>
  <c r="D43" i="14"/>
  <c r="G34" i="14"/>
  <c r="F34" i="14"/>
  <c r="E34" i="14"/>
  <c r="G32" i="14"/>
  <c r="F32" i="14"/>
  <c r="E32" i="14"/>
  <c r="D32" i="14"/>
  <c r="N10" i="14"/>
  <c r="M10" i="14"/>
  <c r="L10" i="14"/>
  <c r="K10" i="14"/>
  <c r="D5" i="14"/>
  <c r="D34" i="14" s="1"/>
  <c r="G43" i="13"/>
  <c r="F43" i="13"/>
  <c r="E43" i="13"/>
  <c r="D43" i="13"/>
  <c r="G34" i="13"/>
  <c r="F34" i="13"/>
  <c r="E34" i="13"/>
  <c r="G32" i="13"/>
  <c r="F32" i="13"/>
  <c r="E32" i="13"/>
  <c r="D32" i="13"/>
  <c r="N10" i="13"/>
  <c r="M10" i="13"/>
  <c r="L10" i="13"/>
  <c r="K10" i="13"/>
  <c r="D5" i="13"/>
  <c r="D34" i="13" s="1"/>
  <c r="H43" i="12"/>
  <c r="G43" i="12"/>
  <c r="F43" i="12"/>
  <c r="E43" i="12"/>
  <c r="D43" i="12"/>
  <c r="H34" i="12"/>
  <c r="G34" i="12"/>
  <c r="F34" i="12"/>
  <c r="E34" i="12"/>
  <c r="H32" i="12"/>
  <c r="H35" i="12" s="1"/>
  <c r="G32" i="12"/>
  <c r="F32" i="12"/>
  <c r="F35" i="12" s="1"/>
  <c r="E32" i="12"/>
  <c r="E45" i="12" s="1"/>
  <c r="M18" i="12" s="1"/>
  <c r="D32" i="12"/>
  <c r="P10" i="12"/>
  <c r="O10" i="12"/>
  <c r="N10" i="12"/>
  <c r="M10" i="12"/>
  <c r="L10" i="12"/>
  <c r="D5" i="12"/>
  <c r="D34" i="12" s="1"/>
  <c r="H43" i="11"/>
  <c r="G43" i="11"/>
  <c r="F43" i="11"/>
  <c r="E43" i="11"/>
  <c r="D43" i="11"/>
  <c r="H34" i="11"/>
  <c r="G34" i="11"/>
  <c r="F34" i="11"/>
  <c r="E34" i="11"/>
  <c r="D34" i="11"/>
  <c r="H32" i="11"/>
  <c r="H35" i="11" s="1"/>
  <c r="G32" i="11"/>
  <c r="G35" i="11" s="1"/>
  <c r="F32" i="11"/>
  <c r="F35" i="11" s="1"/>
  <c r="E32" i="11"/>
  <c r="D32" i="11"/>
  <c r="P10" i="11"/>
  <c r="O10" i="11"/>
  <c r="N10" i="11"/>
  <c r="M10" i="11"/>
  <c r="L10" i="11"/>
  <c r="D5" i="11"/>
  <c r="H43" i="10"/>
  <c r="G43" i="10"/>
  <c r="F43" i="10"/>
  <c r="E43" i="10"/>
  <c r="D43" i="10"/>
  <c r="H34" i="10"/>
  <c r="G34" i="10"/>
  <c r="F34" i="10"/>
  <c r="E34" i="10"/>
  <c r="H32" i="10"/>
  <c r="H35" i="10" s="1"/>
  <c r="G32" i="10"/>
  <c r="G35" i="10" s="1"/>
  <c r="F32" i="10"/>
  <c r="F35" i="10" s="1"/>
  <c r="E32" i="10"/>
  <c r="E35" i="10" s="1"/>
  <c r="D32" i="10"/>
  <c r="P10" i="10"/>
  <c r="O10" i="10"/>
  <c r="N10" i="10"/>
  <c r="M10" i="10"/>
  <c r="L10" i="10"/>
  <c r="D5" i="10"/>
  <c r="D34" i="10" s="1"/>
  <c r="G43" i="9"/>
  <c r="F43" i="9"/>
  <c r="E43" i="9"/>
  <c r="D43" i="9"/>
  <c r="G34" i="9"/>
  <c r="F34" i="9"/>
  <c r="E34" i="9"/>
  <c r="G32" i="9"/>
  <c r="F32" i="9"/>
  <c r="E32" i="9"/>
  <c r="D32" i="9"/>
  <c r="N10" i="9"/>
  <c r="M10" i="9"/>
  <c r="L10" i="9"/>
  <c r="K10" i="9"/>
  <c r="D5" i="9"/>
  <c r="D34" i="9" s="1"/>
  <c r="G43" i="8"/>
  <c r="F43" i="8"/>
  <c r="D43" i="8"/>
  <c r="G34" i="8"/>
  <c r="F34" i="8"/>
  <c r="E34" i="8"/>
  <c r="D34" i="8"/>
  <c r="G32" i="8"/>
  <c r="F32" i="8"/>
  <c r="E32" i="8"/>
  <c r="E45" i="8" s="1"/>
  <c r="D32" i="8"/>
  <c r="N10" i="8"/>
  <c r="M10" i="8"/>
  <c r="L10" i="8"/>
  <c r="K10" i="8"/>
  <c r="G43" i="7"/>
  <c r="F43" i="7"/>
  <c r="E43" i="7"/>
  <c r="D43" i="7"/>
  <c r="G34" i="7"/>
  <c r="F34" i="7"/>
  <c r="E34" i="7"/>
  <c r="D34" i="7"/>
  <c r="G32" i="7"/>
  <c r="G35" i="7" s="1"/>
  <c r="F32" i="7"/>
  <c r="E32" i="7"/>
  <c r="D32" i="7"/>
  <c r="N10" i="7"/>
  <c r="M10" i="7"/>
  <c r="L10" i="7"/>
  <c r="K10" i="7"/>
  <c r="D5" i="7"/>
  <c r="H43" i="6"/>
  <c r="G43" i="6"/>
  <c r="F43" i="6"/>
  <c r="E43" i="6"/>
  <c r="D43" i="6"/>
  <c r="H34" i="6"/>
  <c r="G34" i="6"/>
  <c r="F34" i="6"/>
  <c r="E34" i="6"/>
  <c r="H32" i="6"/>
  <c r="G32" i="6"/>
  <c r="F32" i="6"/>
  <c r="F35" i="6" s="1"/>
  <c r="E32" i="6"/>
  <c r="D32" i="6"/>
  <c r="P10" i="6"/>
  <c r="O10" i="6"/>
  <c r="N10" i="6"/>
  <c r="M10" i="6"/>
  <c r="L10" i="6"/>
  <c r="D5" i="6"/>
  <c r="D34" i="6" s="1"/>
  <c r="H44" i="5"/>
  <c r="G44" i="5"/>
  <c r="F44" i="5"/>
  <c r="E44" i="5"/>
  <c r="D44" i="5"/>
  <c r="H34" i="5"/>
  <c r="G34" i="5"/>
  <c r="F34" i="5"/>
  <c r="E34" i="5"/>
  <c r="H32" i="5"/>
  <c r="G32" i="5"/>
  <c r="F32" i="5"/>
  <c r="E32" i="5"/>
  <c r="E35" i="5" s="1"/>
  <c r="D32" i="5"/>
  <c r="D35" i="5" s="1"/>
  <c r="P10" i="5"/>
  <c r="O10" i="5"/>
  <c r="N10" i="5"/>
  <c r="M10" i="5"/>
  <c r="L10" i="5"/>
  <c r="D34" i="5"/>
  <c r="H43" i="4"/>
  <c r="G43" i="4"/>
  <c r="F43" i="4"/>
  <c r="E43" i="4"/>
  <c r="E45" i="4" s="1"/>
  <c r="D43" i="4"/>
  <c r="D45" i="4" s="1"/>
  <c r="H34" i="4"/>
  <c r="G34" i="4"/>
  <c r="F34" i="4"/>
  <c r="E34" i="4"/>
  <c r="H32" i="4"/>
  <c r="P18" i="4" s="1"/>
  <c r="G32" i="4"/>
  <c r="O18" i="4" s="1"/>
  <c r="F32" i="4"/>
  <c r="E32" i="4"/>
  <c r="D32" i="4"/>
  <c r="P10" i="4"/>
  <c r="O10" i="4"/>
  <c r="N10" i="4"/>
  <c r="M10" i="4"/>
  <c r="L10" i="4"/>
  <c r="D5" i="4"/>
  <c r="D34" i="4" s="1"/>
  <c r="H34" i="3"/>
  <c r="G34" i="3"/>
  <c r="F34" i="3"/>
  <c r="E34" i="3"/>
  <c r="H32" i="3"/>
  <c r="P18" i="3" s="1"/>
  <c r="G32" i="3"/>
  <c r="F32" i="3"/>
  <c r="N18" i="3" s="1"/>
  <c r="E32" i="3"/>
  <c r="M18" i="3" s="1"/>
  <c r="D32" i="3"/>
  <c r="L18" i="3" s="1"/>
  <c r="P10" i="3"/>
  <c r="O10" i="3"/>
  <c r="N10" i="3"/>
  <c r="D5" i="3"/>
  <c r="D34" i="3" s="1"/>
  <c r="H44" i="2"/>
  <c r="G44" i="2"/>
  <c r="F44" i="2"/>
  <c r="E44" i="2"/>
  <c r="D44" i="2"/>
  <c r="D46" i="2" s="1"/>
  <c r="H34" i="2"/>
  <c r="H32" i="2"/>
  <c r="G32" i="2"/>
  <c r="F32" i="2"/>
  <c r="E32" i="2"/>
  <c r="P10" i="2"/>
  <c r="O10" i="2"/>
  <c r="N10" i="2"/>
  <c r="M10" i="2"/>
  <c r="L10" i="2"/>
  <c r="D5" i="2"/>
  <c r="D34" i="2" s="1"/>
  <c r="E45" i="1"/>
  <c r="M18" i="1" s="1"/>
  <c r="H43" i="1"/>
  <c r="H45" i="1" s="1"/>
  <c r="P18" i="1" s="1"/>
  <c r="G43" i="1"/>
  <c r="F43" i="1"/>
  <c r="F45" i="1" s="1"/>
  <c r="N18" i="1" s="1"/>
  <c r="E43" i="1"/>
  <c r="D43" i="1"/>
  <c r="D45" i="1" s="1"/>
  <c r="G36" i="1"/>
  <c r="F36" i="1"/>
  <c r="E36" i="1"/>
  <c r="H34" i="1"/>
  <c r="G34" i="1"/>
  <c r="F34" i="1"/>
  <c r="F35" i="1" s="1"/>
  <c r="E34" i="1"/>
  <c r="H32" i="1"/>
  <c r="H36" i="1" s="1"/>
  <c r="G32" i="1"/>
  <c r="F32" i="1"/>
  <c r="E32" i="1"/>
  <c r="D32" i="1"/>
  <c r="D36" i="1" s="1"/>
  <c r="L18" i="1"/>
  <c r="P10" i="1"/>
  <c r="O10" i="1"/>
  <c r="N10" i="1"/>
  <c r="M10" i="1"/>
  <c r="L10" i="1"/>
  <c r="D5" i="1"/>
  <c r="D34" i="1" s="1"/>
  <c r="D35" i="1" s="1"/>
  <c r="E35" i="40" l="1"/>
  <c r="M17" i="40" s="1"/>
  <c r="F35" i="40"/>
  <c r="N17" i="40" s="1"/>
  <c r="E25" i="40"/>
  <c r="F25" i="40"/>
  <c r="D35" i="40"/>
  <c r="L17" i="40" s="1"/>
  <c r="H45" i="39"/>
  <c r="P18" i="39" s="1"/>
  <c r="H32" i="38"/>
  <c r="D32" i="38"/>
  <c r="G32" i="38"/>
  <c r="E42" i="38"/>
  <c r="M17" i="38" s="1"/>
  <c r="F42" i="38"/>
  <c r="N17" i="38" s="1"/>
  <c r="H42" i="38"/>
  <c r="P17" i="38" s="1"/>
  <c r="H44" i="37"/>
  <c r="P17" i="37" s="1"/>
  <c r="D34" i="37"/>
  <c r="E34" i="37"/>
  <c r="G34" i="37"/>
  <c r="F44" i="37"/>
  <c r="N17" i="37" s="1"/>
  <c r="G44" i="37"/>
  <c r="O17" i="37" s="1"/>
  <c r="F44" i="36"/>
  <c r="N17" i="36" s="1"/>
  <c r="G44" i="36"/>
  <c r="O17" i="36" s="1"/>
  <c r="D34" i="36"/>
  <c r="D44" i="36"/>
  <c r="L17" i="36" s="1"/>
  <c r="H34" i="35"/>
  <c r="D44" i="35"/>
  <c r="L17" i="35" s="1"/>
  <c r="H44" i="35"/>
  <c r="P17" i="35" s="1"/>
  <c r="F44" i="35"/>
  <c r="N17" i="35" s="1"/>
  <c r="D34" i="35"/>
  <c r="E44" i="35"/>
  <c r="M17" i="35" s="1"/>
  <c r="G34" i="35"/>
  <c r="D44" i="34"/>
  <c r="L17" i="34" s="1"/>
  <c r="E44" i="34"/>
  <c r="M17" i="34" s="1"/>
  <c r="G34" i="34"/>
  <c r="H34" i="34"/>
  <c r="G44" i="34"/>
  <c r="O17" i="34" s="1"/>
  <c r="H44" i="33"/>
  <c r="P17" i="33" s="1"/>
  <c r="G34" i="33"/>
  <c r="F34" i="33"/>
  <c r="H34" i="33"/>
  <c r="E34" i="33"/>
  <c r="D34" i="33"/>
  <c r="E45" i="43"/>
  <c r="J18" i="43" s="1"/>
  <c r="H35" i="31"/>
  <c r="D44" i="30"/>
  <c r="L17" i="30" s="1"/>
  <c r="D34" i="30"/>
  <c r="F44" i="30"/>
  <c r="N17" i="30" s="1"/>
  <c r="E34" i="30"/>
  <c r="G44" i="30"/>
  <c r="O17" i="30" s="1"/>
  <c r="H44" i="30"/>
  <c r="P17" i="30" s="1"/>
  <c r="E44" i="29"/>
  <c r="M17" i="29" s="1"/>
  <c r="D44" i="29"/>
  <c r="L17" i="29" s="1"/>
  <c r="F44" i="29"/>
  <c r="N17" i="29" s="1"/>
  <c r="G35" i="31"/>
  <c r="D45" i="31"/>
  <c r="L18" i="31" s="1"/>
  <c r="E45" i="31"/>
  <c r="M18" i="31" s="1"/>
  <c r="F46" i="32"/>
  <c r="N19" i="32" s="1"/>
  <c r="H36" i="32"/>
  <c r="D46" i="32"/>
  <c r="L19" i="32" s="1"/>
  <c r="E46" i="32"/>
  <c r="M19" i="32" s="1"/>
  <c r="F46" i="28"/>
  <c r="N19" i="28" s="1"/>
  <c r="H46" i="28"/>
  <c r="P19" i="28" s="1"/>
  <c r="D46" i="28"/>
  <c r="L19" i="28" s="1"/>
  <c r="D36" i="28"/>
  <c r="F36" i="28"/>
  <c r="G36" i="28"/>
  <c r="D44" i="27"/>
  <c r="L17" i="27" s="1"/>
  <c r="E34" i="27"/>
  <c r="G44" i="27"/>
  <c r="O17" i="27" s="1"/>
  <c r="H35" i="26"/>
  <c r="E35" i="26"/>
  <c r="D35" i="26"/>
  <c r="F35" i="26"/>
  <c r="E35" i="25"/>
  <c r="H45" i="25"/>
  <c r="P18" i="25" s="1"/>
  <c r="E45" i="25"/>
  <c r="M18" i="25" s="1"/>
  <c r="F45" i="25"/>
  <c r="N18" i="25" s="1"/>
  <c r="G45" i="25"/>
  <c r="O18" i="25" s="1"/>
  <c r="D45" i="25"/>
  <c r="L18" i="25" s="1"/>
  <c r="D35" i="23"/>
  <c r="H36" i="21"/>
  <c r="F36" i="20"/>
  <c r="D36" i="19"/>
  <c r="D35" i="24"/>
  <c r="F35" i="24"/>
  <c r="E35" i="24"/>
  <c r="G35" i="24"/>
  <c r="H35" i="24"/>
  <c r="F45" i="24"/>
  <c r="N18" i="24" s="1"/>
  <c r="H36" i="19"/>
  <c r="E36" i="19"/>
  <c r="E37" i="22"/>
  <c r="F35" i="23"/>
  <c r="D45" i="23"/>
  <c r="L18" i="23" s="1"/>
  <c r="E45" i="23"/>
  <c r="M18" i="23" s="1"/>
  <c r="G45" i="23"/>
  <c r="O18" i="23" s="1"/>
  <c r="H45" i="23"/>
  <c r="P18" i="23" s="1"/>
  <c r="F45" i="23"/>
  <c r="N18" i="23" s="1"/>
  <c r="E35" i="23"/>
  <c r="E47" i="22"/>
  <c r="M18" i="22" s="1"/>
  <c r="F47" i="22"/>
  <c r="N18" i="22" s="1"/>
  <c r="E36" i="21"/>
  <c r="G46" i="21"/>
  <c r="O18" i="21" s="1"/>
  <c r="F46" i="21"/>
  <c r="N18" i="21" s="1"/>
  <c r="D46" i="21"/>
  <c r="L18" i="21" s="1"/>
  <c r="H46" i="21"/>
  <c r="P18" i="21" s="1"/>
  <c r="G36" i="21"/>
  <c r="D36" i="21"/>
  <c r="F36" i="21"/>
  <c r="D46" i="20"/>
  <c r="L18" i="20" s="1"/>
  <c r="E46" i="20"/>
  <c r="M18" i="20" s="1"/>
  <c r="G36" i="20"/>
  <c r="H46" i="20"/>
  <c r="P18" i="20" s="1"/>
  <c r="F46" i="19"/>
  <c r="N18" i="19" s="1"/>
  <c r="G46" i="19"/>
  <c r="O18" i="19" s="1"/>
  <c r="F36" i="19"/>
  <c r="E46" i="19"/>
  <c r="M18" i="19" s="1"/>
  <c r="G36" i="19"/>
  <c r="H46" i="19"/>
  <c r="P18" i="19" s="1"/>
  <c r="D45" i="18"/>
  <c r="L18" i="18" s="1"/>
  <c r="F45" i="18"/>
  <c r="N18" i="18" s="1"/>
  <c r="G45" i="18"/>
  <c r="O18" i="18" s="1"/>
  <c r="H45" i="18"/>
  <c r="P18" i="18" s="1"/>
  <c r="H45" i="17"/>
  <c r="P18" i="17" s="1"/>
  <c r="G45" i="17"/>
  <c r="O18" i="17" s="1"/>
  <c r="H35" i="17"/>
  <c r="D45" i="16"/>
  <c r="K18" i="16" s="1"/>
  <c r="E45" i="16"/>
  <c r="L18" i="16" s="1"/>
  <c r="F35" i="16"/>
  <c r="G35" i="16"/>
  <c r="F45" i="16"/>
  <c r="M18" i="16" s="1"/>
  <c r="G45" i="16"/>
  <c r="N18" i="16" s="1"/>
  <c r="E35" i="16"/>
  <c r="D35" i="16"/>
  <c r="H45" i="15"/>
  <c r="P18" i="15" s="1"/>
  <c r="G45" i="15"/>
  <c r="O18" i="15" s="1"/>
  <c r="E45" i="15"/>
  <c r="M18" i="15" s="1"/>
  <c r="F45" i="15"/>
  <c r="N18" i="15" s="1"/>
  <c r="G45" i="14"/>
  <c r="N18" i="14" s="1"/>
  <c r="F45" i="14"/>
  <c r="M18" i="14" s="1"/>
  <c r="E45" i="14"/>
  <c r="L18" i="14" s="1"/>
  <c r="D35" i="14"/>
  <c r="F45" i="13"/>
  <c r="M18" i="13" s="1"/>
  <c r="E45" i="13"/>
  <c r="L18" i="13" s="1"/>
  <c r="E35" i="14"/>
  <c r="D45" i="14"/>
  <c r="K18" i="14" s="1"/>
  <c r="F35" i="14"/>
  <c r="G35" i="14"/>
  <c r="G45" i="12"/>
  <c r="O18" i="12" s="1"/>
  <c r="P18" i="12"/>
  <c r="F45" i="12"/>
  <c r="N18" i="12" s="1"/>
  <c r="E35" i="12"/>
  <c r="D35" i="12"/>
  <c r="G35" i="13"/>
  <c r="D45" i="13"/>
  <c r="K18" i="13" s="1"/>
  <c r="D45" i="11"/>
  <c r="L18" i="11" s="1"/>
  <c r="E45" i="11"/>
  <c r="M18" i="11" s="1"/>
  <c r="F45" i="11"/>
  <c r="N18" i="11" s="1"/>
  <c r="H45" i="11"/>
  <c r="P18" i="11" s="1"/>
  <c r="G45" i="11"/>
  <c r="O18" i="11" s="1"/>
  <c r="D35" i="9"/>
  <c r="G45" i="9"/>
  <c r="N18" i="9" s="1"/>
  <c r="D45" i="9"/>
  <c r="K18" i="9" s="1"/>
  <c r="E45" i="9"/>
  <c r="L18" i="9" s="1"/>
  <c r="F45" i="9"/>
  <c r="M18" i="9" s="1"/>
  <c r="D35" i="8"/>
  <c r="E35" i="8"/>
  <c r="F35" i="8"/>
  <c r="G35" i="8"/>
  <c r="D45" i="8"/>
  <c r="K18" i="8" s="1"/>
  <c r="L18" i="8"/>
  <c r="F45" i="7"/>
  <c r="M18" i="7" s="1"/>
  <c r="G45" i="7"/>
  <c r="N18" i="7" s="1"/>
  <c r="D35" i="7"/>
  <c r="D45" i="7"/>
  <c r="F35" i="7"/>
  <c r="D45" i="6"/>
  <c r="L18" i="6" s="1"/>
  <c r="H35" i="6"/>
  <c r="G35" i="6"/>
  <c r="E45" i="6"/>
  <c r="M18" i="6" s="1"/>
  <c r="H45" i="10"/>
  <c r="P18" i="10" s="1"/>
  <c r="D45" i="10"/>
  <c r="L18" i="10" s="1"/>
  <c r="E45" i="10"/>
  <c r="M18" i="10" s="1"/>
  <c r="F45" i="10"/>
  <c r="N18" i="10" s="1"/>
  <c r="G35" i="5"/>
  <c r="H35" i="5"/>
  <c r="E46" i="5"/>
  <c r="M18" i="5" s="1"/>
  <c r="H46" i="5"/>
  <c r="P18" i="5" s="1"/>
  <c r="E35" i="9"/>
  <c r="F46" i="5"/>
  <c r="N18" i="5" s="1"/>
  <c r="G46" i="5"/>
  <c r="O18" i="5" s="1"/>
  <c r="F35" i="5"/>
  <c r="G45" i="4"/>
  <c r="E35" i="4"/>
  <c r="F35" i="4"/>
  <c r="H45" i="4"/>
  <c r="G46" i="3"/>
  <c r="O18" i="3"/>
  <c r="D35" i="3"/>
  <c r="H46" i="3"/>
  <c r="H35" i="3"/>
  <c r="E35" i="3"/>
  <c r="F35" i="3"/>
  <c r="E46" i="2"/>
  <c r="G46" i="2"/>
  <c r="F46" i="2"/>
  <c r="E35" i="2"/>
  <c r="D35" i="2"/>
  <c r="H35" i="2"/>
  <c r="F46" i="3"/>
  <c r="H46" i="2"/>
  <c r="G45" i="6"/>
  <c r="O18" i="6" s="1"/>
  <c r="G47" i="22"/>
  <c r="O18" i="22" s="1"/>
  <c r="F44" i="34"/>
  <c r="N17" i="34" s="1"/>
  <c r="E45" i="39"/>
  <c r="M18" i="39" s="1"/>
  <c r="E45" i="18"/>
  <c r="M18" i="18" s="1"/>
  <c r="E46" i="21"/>
  <c r="M18" i="21" s="1"/>
  <c r="H47" i="22"/>
  <c r="P18" i="22" s="1"/>
  <c r="G35" i="26"/>
  <c r="G35" i="39"/>
  <c r="F45" i="39"/>
  <c r="N18" i="39" s="1"/>
  <c r="D45" i="15"/>
  <c r="L18" i="15" s="1"/>
  <c r="D34" i="34"/>
  <c r="H44" i="34"/>
  <c r="P17" i="34" s="1"/>
  <c r="E44" i="36"/>
  <c r="M17" i="36" s="1"/>
  <c r="E46" i="3"/>
  <c r="G35" i="12"/>
  <c r="F45" i="4"/>
  <c r="E35" i="11"/>
  <c r="E36" i="28"/>
  <c r="G36" i="32"/>
  <c r="D45" i="12"/>
  <c r="L18" i="12" s="1"/>
  <c r="D35" i="13"/>
  <c r="F35" i="15"/>
  <c r="F44" i="27"/>
  <c r="N17" i="27" s="1"/>
  <c r="E46" i="28"/>
  <c r="M19" i="28" s="1"/>
  <c r="G44" i="29"/>
  <c r="O17" i="29" s="1"/>
  <c r="D25" i="40"/>
  <c r="D35" i="11"/>
  <c r="G25" i="40"/>
  <c r="G35" i="40"/>
  <c r="O17" i="40" s="1"/>
  <c r="D45" i="17"/>
  <c r="L18" i="17" s="1"/>
  <c r="E45" i="17"/>
  <c r="M18" i="17" s="1"/>
  <c r="G44" i="33"/>
  <c r="O17" i="33" s="1"/>
  <c r="D35" i="15"/>
  <c r="H36" i="20"/>
  <c r="G35" i="3"/>
  <c r="E35" i="7"/>
  <c r="D35" i="10"/>
  <c r="F35" i="2"/>
  <c r="D35" i="4"/>
  <c r="G35" i="2"/>
  <c r="D46" i="3"/>
  <c r="H45" i="6"/>
  <c r="P18" i="6" s="1"/>
  <c r="E45" i="7"/>
  <c r="L18" i="7" s="1"/>
  <c r="G45" i="10"/>
  <c r="O18" i="10" s="1"/>
  <c r="D47" i="22"/>
  <c r="L18" i="22" s="1"/>
  <c r="D34" i="27"/>
  <c r="H44" i="27"/>
  <c r="P17" i="27" s="1"/>
  <c r="D45" i="43"/>
  <c r="I18" i="43" s="1"/>
  <c r="D45" i="24"/>
  <c r="L18" i="24" s="1"/>
  <c r="H34" i="30"/>
  <c r="F34" i="37"/>
  <c r="H35" i="42"/>
  <c r="D35" i="43"/>
  <c r="H35" i="4"/>
  <c r="G45" i="8"/>
  <c r="N18" i="8" s="1"/>
  <c r="F35" i="9"/>
  <c r="F35" i="13"/>
  <c r="G45" i="13"/>
  <c r="N18" i="13" s="1"/>
  <c r="G35" i="18"/>
  <c r="E45" i="24"/>
  <c r="M18" i="24" s="1"/>
  <c r="H44" i="36"/>
  <c r="P17" i="36" s="1"/>
  <c r="F45" i="17"/>
  <c r="N18" i="17" s="1"/>
  <c r="F35" i="18"/>
  <c r="D46" i="19"/>
  <c r="L18" i="19" s="1"/>
  <c r="D35" i="25"/>
  <c r="G35" i="1"/>
  <c r="F35" i="25"/>
  <c r="D45" i="26"/>
  <c r="L18" i="26" s="1"/>
  <c r="D36" i="32"/>
  <c r="G46" i="32"/>
  <c r="O19" i="32" s="1"/>
  <c r="H34" i="37"/>
  <c r="E35" i="1"/>
  <c r="G35" i="4"/>
  <c r="D46" i="5"/>
  <c r="L18" i="5" s="1"/>
  <c r="F45" i="8"/>
  <c r="M18" i="8" s="1"/>
  <c r="E35" i="13"/>
  <c r="H35" i="1"/>
  <c r="D35" i="6"/>
  <c r="F45" i="6"/>
  <c r="N18" i="6" s="1"/>
  <c r="G35" i="9"/>
  <c r="D36" i="20"/>
  <c r="F46" i="20"/>
  <c r="N18" i="20" s="1"/>
  <c r="G35" i="25"/>
  <c r="H46" i="32"/>
  <c r="P19" i="32" s="1"/>
  <c r="G45" i="1"/>
  <c r="O18" i="1" s="1"/>
  <c r="E35" i="6"/>
  <c r="E36" i="20"/>
  <c r="E44" i="27"/>
  <c r="M17" i="27" s="1"/>
  <c r="F45" i="31"/>
  <c r="N18" i="31" s="1"/>
  <c r="F36" i="32"/>
  <c r="D44" i="33"/>
  <c r="L17" i="33" s="1"/>
  <c r="D42" i="38"/>
  <c r="L17" i="38" s="1"/>
  <c r="D35" i="39"/>
  <c r="G45" i="39"/>
  <c r="O18" i="39" s="1"/>
  <c r="H35" i="40"/>
  <c r="P17" i="40" s="1"/>
  <c r="H25" i="40"/>
</calcChain>
</file>

<file path=xl/sharedStrings.xml><?xml version="1.0" encoding="utf-8"?>
<sst xmlns="http://schemas.openxmlformats.org/spreadsheetml/2006/main" count="3226" uniqueCount="127">
  <si>
    <t>Bemanningsplanering 2025</t>
  </si>
  <si>
    <t>Mån</t>
  </si>
  <si>
    <t>Tis</t>
  </si>
  <si>
    <t>Ons</t>
  </si>
  <si>
    <t>Tor</t>
  </si>
  <si>
    <t>Fre</t>
  </si>
  <si>
    <t>Order</t>
  </si>
  <si>
    <t>Tillsvidare</t>
  </si>
  <si>
    <t>Föregående år</t>
  </si>
  <si>
    <t>Shibli</t>
  </si>
  <si>
    <t>Elin</t>
  </si>
  <si>
    <t>4h KS</t>
  </si>
  <si>
    <t>Tranström Zaar</t>
  </si>
  <si>
    <t>Ellinor</t>
  </si>
  <si>
    <t>Utb</t>
  </si>
  <si>
    <t>VM</t>
  </si>
  <si>
    <t>Thorell</t>
  </si>
  <si>
    <t>Maja</t>
  </si>
  <si>
    <t>Utfall</t>
  </si>
  <si>
    <t>Bengtsson</t>
  </si>
  <si>
    <t>Sara</t>
  </si>
  <si>
    <t>Rickner</t>
  </si>
  <si>
    <t>Moa</t>
  </si>
  <si>
    <t>Dahlström</t>
  </si>
  <si>
    <t>Elina</t>
  </si>
  <si>
    <t>Pernmarker</t>
  </si>
  <si>
    <t>Olivia</t>
  </si>
  <si>
    <t>Melbye</t>
  </si>
  <si>
    <t>Niclas</t>
  </si>
  <si>
    <t>Tors</t>
  </si>
  <si>
    <t>Visstid</t>
  </si>
  <si>
    <t>Antal order</t>
  </si>
  <si>
    <t>Lundborg</t>
  </si>
  <si>
    <t>Lundahl</t>
  </si>
  <si>
    <t>Isabelle</t>
  </si>
  <si>
    <t>Brotzen</t>
  </si>
  <si>
    <t>Olga</t>
  </si>
  <si>
    <t>Uhno</t>
  </si>
  <si>
    <t>Tristan</t>
  </si>
  <si>
    <t>Edblad</t>
  </si>
  <si>
    <t>Minea</t>
  </si>
  <si>
    <t>Nilsson</t>
  </si>
  <si>
    <t>Kidanemiaram</t>
  </si>
  <si>
    <t>Helena</t>
  </si>
  <si>
    <t>Hautaniemi</t>
  </si>
  <si>
    <t>Rebecca</t>
  </si>
  <si>
    <t>Bemanning</t>
  </si>
  <si>
    <t>Summa</t>
  </si>
  <si>
    <t>Effektivitet</t>
  </si>
  <si>
    <t>Order/tim</t>
  </si>
  <si>
    <t>Behov</t>
  </si>
  <si>
    <t>Diff</t>
  </si>
  <si>
    <t>Potential</t>
  </si>
  <si>
    <t>Ledning/Gods</t>
  </si>
  <si>
    <t>Varumottagning</t>
  </si>
  <si>
    <t>Returer</t>
  </si>
  <si>
    <t>Kundtjänst</t>
  </si>
  <si>
    <t>Tot Summa</t>
  </si>
  <si>
    <t>Rent plock</t>
  </si>
  <si>
    <t>Rebecka</t>
  </si>
  <si>
    <t>Inventering</t>
  </si>
  <si>
    <t>sj</t>
  </si>
  <si>
    <t>sem</t>
  </si>
  <si>
    <t>Studiebesök</t>
  </si>
  <si>
    <t>sjuk</t>
  </si>
  <si>
    <t>KS</t>
  </si>
  <si>
    <t>Shilbi</t>
  </si>
  <si>
    <t>Pike</t>
  </si>
  <si>
    <t>Job&amp;Talent</t>
  </si>
  <si>
    <t>Inköp</t>
  </si>
  <si>
    <t>Sjuk</t>
  </si>
  <si>
    <t>Job and Talent</t>
  </si>
  <si>
    <t>JobandTalent</t>
  </si>
  <si>
    <t>Tjänsledig</t>
  </si>
  <si>
    <t>Habibullah</t>
  </si>
  <si>
    <t>Monire</t>
  </si>
  <si>
    <t>Hagesäter</t>
  </si>
  <si>
    <t>Beställning 84406037</t>
  </si>
  <si>
    <r>
      <t>Din referens: </t>
    </r>
    <r>
      <rPr>
        <b/>
        <sz val="11"/>
        <color rgb="FF5D5D5B"/>
        <rFont val="Arial"/>
        <family val="2"/>
      </rPr>
      <t>CAP-5868</t>
    </r>
  </si>
  <si>
    <r>
      <t>Datum: </t>
    </r>
    <r>
      <rPr>
        <b/>
        <sz val="11"/>
        <color rgb="FF5D5D5B"/>
        <rFont val="Arial"/>
        <family val="2"/>
      </rPr>
      <t>28 maj 2025</t>
    </r>
  </si>
  <si>
    <t>Tj</t>
  </si>
  <si>
    <t>Sem</t>
  </si>
  <si>
    <t>TJ</t>
  </si>
  <si>
    <t>Rincker</t>
  </si>
  <si>
    <t>Gummesson</t>
  </si>
  <si>
    <t>Hanna</t>
  </si>
  <si>
    <t>Job and talent</t>
  </si>
  <si>
    <t>Sophia</t>
  </si>
  <si>
    <t>Ryttergaard</t>
  </si>
  <si>
    <t>Apoteket</t>
  </si>
  <si>
    <t>ledig</t>
  </si>
  <si>
    <t>Apotek 4 timmar</t>
  </si>
  <si>
    <t>Apotek 10 timmar</t>
  </si>
  <si>
    <t>Ledig</t>
  </si>
  <si>
    <t>Apotek</t>
  </si>
  <si>
    <t>32h Apotek</t>
  </si>
  <si>
    <t>Apotek 20 timmar</t>
  </si>
  <si>
    <t>32 timmar apotek</t>
  </si>
  <si>
    <t>VAB</t>
  </si>
  <si>
    <t>Sön</t>
  </si>
  <si>
    <t>Minona</t>
  </si>
  <si>
    <t>Job &amp; talent</t>
  </si>
  <si>
    <t>Projekt</t>
  </si>
  <si>
    <t>Klar</t>
  </si>
  <si>
    <t>Ledigt</t>
  </si>
  <si>
    <t>Tors-fred tj ca 2 h</t>
  </si>
  <si>
    <t>Komp</t>
  </si>
  <si>
    <t>Utbildn</t>
  </si>
  <si>
    <t>Pro</t>
  </si>
  <si>
    <t>vab</t>
  </si>
  <si>
    <t>Ledig gratis</t>
  </si>
  <si>
    <t>2,5 / Sjuk</t>
  </si>
  <si>
    <t>PIKE</t>
  </si>
  <si>
    <t>Fadder</t>
  </si>
  <si>
    <t>Kidanemariam</t>
  </si>
  <si>
    <t>Retur</t>
  </si>
  <si>
    <t>ledig gratis</t>
  </si>
  <si>
    <t>Rizwan</t>
  </si>
  <si>
    <t>Nenad</t>
  </si>
  <si>
    <t>Miroslav</t>
  </si>
  <si>
    <t>Afrodites</t>
  </si>
  <si>
    <t>Peter</t>
  </si>
  <si>
    <t>Lör</t>
  </si>
  <si>
    <t>STALL</t>
  </si>
  <si>
    <t>LEDIG</t>
  </si>
  <si>
    <t>PACK</t>
  </si>
  <si>
    <t>Florence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</si>
</sst>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19" x14ac:knownFonts="1">
    <font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11"/>
      <color rgb="FF000000"/>
      <name val="Aptos Narrow"/>
      <family val="2"/>
    </font>
    <font>
      <sz val="11"/>
      <color rgb="FFFF0000"/>
      <name val="Aptos Narrow"/>
      <family val="2"/>
    </font>
    <font>
      <sz val="10"/>
      <color rgb="FF000000"/>
      <name val="Aptos Narrow"/>
      <family val="2"/>
    </font>
    <font>
      <sz val="11"/>
      <color rgb="FF000000"/>
      <name val="Verdana"/>
      <family val="2"/>
    </font>
    <font>
      <sz val="18"/>
      <color rgb="FF313130"/>
      <name val="Barlow Condensed"/>
    </font>
    <font>
      <sz val="11"/>
      <color rgb="FF5D5D5B"/>
      <name val="Arial"/>
      <family val="2"/>
    </font>
    <font>
      <b/>
      <sz val="11"/>
      <color rgb="FF5D5D5B"/>
      <name val="Arial"/>
      <family val="2"/>
    </font>
    <font>
      <b/>
      <sz val="15.4"/>
      <color rgb="FF7F7D7D"/>
      <name val="Arial"/>
      <family val="2"/>
    </font>
    <font>
      <sz val="14"/>
      <color rgb="FF333333"/>
      <name val="Arial"/>
      <family val="2"/>
    </font>
    <font>
      <b/>
      <sz val="11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11"/>
      <color rgb="FF37474F"/>
      <name val="Arial"/>
    </font>
    <font>
      <sz val="8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C1F0C8"/>
        <bgColor rgb="FFC1F0C8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left"/>
    </xf>
    <xf numFmtId="49" fontId="4" fillId="0" borderId="1" xfId="0" applyNumberFormat="1" applyFont="1" applyBorder="1" applyAlignment="1">
      <alignment horizontal="left" vertical="center"/>
    </xf>
    <xf numFmtId="0" fontId="0" fillId="0" borderId="1" xfId="0" applyBorder="1"/>
    <xf numFmtId="1" fontId="0" fillId="0" borderId="0" xfId="0" applyNumberFormat="1"/>
    <xf numFmtId="1" fontId="5" fillId="0" borderId="0" xfId="0" applyNumberFormat="1" applyFont="1" applyAlignment="1">
      <alignment horizontal="right"/>
    </xf>
    <xf numFmtId="164" fontId="0" fillId="0" borderId="0" xfId="0" applyNumberFormat="1" applyAlignment="1">
      <alignment horizontal="left"/>
    </xf>
    <xf numFmtId="0" fontId="0" fillId="3" borderId="0" xfId="0" applyFill="1"/>
    <xf numFmtId="9" fontId="1" fillId="0" borderId="0" xfId="1"/>
    <xf numFmtId="164" fontId="0" fillId="3" borderId="0" xfId="0" applyNumberForma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" fontId="1" fillId="0" borderId="0" xfId="1" applyNumberFormat="1"/>
    <xf numFmtId="49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/>
    </xf>
    <xf numFmtId="164" fontId="5" fillId="4" borderId="0" xfId="0" applyNumberFormat="1" applyFont="1" applyFill="1" applyAlignment="1">
      <alignment horizontal="left"/>
    </xf>
    <xf numFmtId="164" fontId="6" fillId="0" borderId="0" xfId="0" applyNumberFormat="1" applyFont="1" applyAlignment="1">
      <alignment horizontal="left"/>
    </xf>
    <xf numFmtId="0" fontId="3" fillId="5" borderId="0" xfId="0" applyFont="1" applyFill="1" applyAlignment="1">
      <alignment horizontal="left"/>
    </xf>
    <xf numFmtId="164" fontId="0" fillId="6" borderId="0" xfId="0" applyNumberFormat="1" applyFill="1" applyAlignment="1">
      <alignment horizontal="left"/>
    </xf>
    <xf numFmtId="0" fontId="7" fillId="5" borderId="0" xfId="0" applyFont="1" applyFill="1" applyAlignment="1">
      <alignment horizontal="left"/>
    </xf>
    <xf numFmtId="164" fontId="0" fillId="7" borderId="0" xfId="0" applyNumberFormat="1" applyFill="1" applyAlignment="1">
      <alignment horizontal="left"/>
    </xf>
    <xf numFmtId="0" fontId="8" fillId="0" borderId="0" xfId="0" applyFont="1"/>
    <xf numFmtId="164" fontId="0" fillId="8" borderId="0" xfId="0" applyNumberFormat="1" applyFill="1" applyAlignment="1">
      <alignment horizontal="left"/>
    </xf>
    <xf numFmtId="0" fontId="7" fillId="6" borderId="0" xfId="0" applyFont="1" applyFill="1" applyAlignment="1">
      <alignment horizontal="left"/>
    </xf>
    <xf numFmtId="164" fontId="0" fillId="5" borderId="0" xfId="0" applyNumberFormat="1" applyFill="1" applyAlignment="1">
      <alignment horizontal="left"/>
    </xf>
    <xf numFmtId="164" fontId="0" fillId="9" borderId="0" xfId="0" applyNumberFormat="1" applyFill="1" applyAlignment="1">
      <alignment horizontal="left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0" fillId="10" borderId="0" xfId="0" applyNumberFormat="1" applyFill="1" applyAlignment="1">
      <alignment horizontal="left"/>
    </xf>
    <xf numFmtId="164" fontId="0" fillId="11" borderId="0" xfId="0" applyNumberFormat="1" applyFill="1" applyAlignment="1">
      <alignment horizontal="left"/>
    </xf>
    <xf numFmtId="0" fontId="0" fillId="11" borderId="0" xfId="0" applyFill="1"/>
    <xf numFmtId="0" fontId="12" fillId="0" borderId="0" xfId="0" applyFont="1"/>
    <xf numFmtId="0" fontId="13" fillId="0" borderId="0" xfId="0" applyFont="1" applyAlignment="1">
      <alignment vertical="center" wrapText="1"/>
    </xf>
    <xf numFmtId="49" fontId="15" fillId="0" borderId="0" xfId="0" applyNumberFormat="1" applyFont="1" applyAlignment="1">
      <alignment horizontal="left" vertical="center"/>
    </xf>
    <xf numFmtId="166" fontId="15" fillId="0" borderId="0" xfId="1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9" fontId="0" fillId="0" borderId="0" xfId="1" applyFont="1"/>
    <xf numFmtId="1" fontId="0" fillId="0" borderId="0" xfId="1" applyNumberFormat="1" applyFont="1"/>
    <xf numFmtId="49" fontId="15" fillId="0" borderId="1" xfId="0" applyNumberFormat="1" applyFont="1" applyBorder="1" applyAlignment="1">
      <alignment horizontal="left" vertical="center"/>
    </xf>
    <xf numFmtId="49" fontId="16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0" fontId="17" fillId="0" borderId="0" xfId="0" applyFont="1"/>
    <xf numFmtId="164" fontId="0" fillId="0" borderId="2" xfId="0" applyNumberFormat="1" applyBorder="1" applyAlignment="1">
      <alignment horizontal="left"/>
    </xf>
    <xf numFmtId="0" fontId="0" fillId="9" borderId="3" xfId="0" applyFill="1" applyBorder="1"/>
    <xf numFmtId="0" fontId="0" fillId="6" borderId="3" xfId="0" applyFill="1" applyBorder="1"/>
    <xf numFmtId="164" fontId="0" fillId="12" borderId="0" xfId="0" applyNumberFormat="1" applyFill="1" applyAlignment="1">
      <alignment horizontal="left"/>
    </xf>
    <xf numFmtId="1" fontId="0" fillId="12" borderId="3" xfId="1" applyNumberFormat="1" applyFont="1" applyFill="1" applyBorder="1"/>
    <xf numFmtId="49" fontId="2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</cellXfs>
  <cellStyles count="2">
    <cellStyle name="Normal" xfId="0" builtinId="0" customBuiltin="1"/>
    <cellStyle name="Procent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918AB-9207-49AE-A66F-B126FC121C2D}">
  <dimension ref="A1:R45"/>
  <sheetViews>
    <sheetView zoomScale="90" zoomScaleNormal="90" workbookViewId="0">
      <selection activeCell="H17" sqref="H17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465</v>
      </c>
      <c r="F5" s="4">
        <v>376</v>
      </c>
      <c r="G5" s="4">
        <v>349</v>
      </c>
      <c r="H5" s="4">
        <v>262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D6" s="5">
        <v>547</v>
      </c>
      <c r="E6" s="5">
        <v>461</v>
      </c>
      <c r="F6" s="27">
        <v>394</v>
      </c>
      <c r="G6" s="27">
        <v>414</v>
      </c>
      <c r="H6" s="27">
        <v>385</v>
      </c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2</v>
      </c>
      <c r="G8" s="10">
        <v>2</v>
      </c>
      <c r="H8" s="10">
        <v>3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3</v>
      </c>
      <c r="E9" s="10">
        <v>3</v>
      </c>
      <c r="F9" s="13" t="s">
        <v>14</v>
      </c>
      <c r="G9" s="10">
        <v>3</v>
      </c>
      <c r="H9" s="10">
        <v>3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9</v>
      </c>
      <c r="G10" s="10">
        <v>9</v>
      </c>
      <c r="H10" s="10">
        <v>4</v>
      </c>
      <c r="K10" s="14" t="s">
        <v>18</v>
      </c>
      <c r="L10" s="12">
        <f>D6/L7</f>
        <v>0.84153846153846157</v>
      </c>
      <c r="M10" s="12">
        <f>E6/M7</f>
        <v>0.99139784946236564</v>
      </c>
      <c r="N10" s="12">
        <f>F6/N7</f>
        <v>1.0478723404255319</v>
      </c>
      <c r="O10" s="12">
        <f>G6/O7</f>
        <v>1.186246418338109</v>
      </c>
      <c r="P10" s="12">
        <f>H6/P7</f>
        <v>1.4694656488549618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547</v>
      </c>
      <c r="M17">
        <v>461</v>
      </c>
      <c r="N17">
        <v>394</v>
      </c>
      <c r="O17">
        <v>414</v>
      </c>
      <c r="P17">
        <v>385</v>
      </c>
    </row>
    <row r="18" spans="1:18" x14ac:dyDescent="0.3">
      <c r="A18" s="1" t="s">
        <v>32</v>
      </c>
      <c r="B18" s="1" t="s">
        <v>26</v>
      </c>
      <c r="D18" s="10">
        <v>6</v>
      </c>
      <c r="E18" s="10">
        <v>4.25</v>
      </c>
      <c r="F18" s="10">
        <v>6</v>
      </c>
      <c r="G18" s="10">
        <v>6</v>
      </c>
      <c r="H18" s="10">
        <v>6</v>
      </c>
      <c r="K18" s="15" t="s">
        <v>18</v>
      </c>
      <c r="L18" s="16">
        <f>L17/D45</f>
        <v>7.1973684210526319</v>
      </c>
      <c r="M18" s="16">
        <f>M17/E45</f>
        <v>6.1262458471760795</v>
      </c>
      <c r="N18" s="16">
        <f>N17/F45</f>
        <v>5.8805970149253728</v>
      </c>
      <c r="O18" s="16">
        <f>O17/G45</f>
        <v>6.46875</v>
      </c>
      <c r="P18" s="16">
        <f>P17/H45</f>
        <v>7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5</v>
      </c>
      <c r="F19" s="10">
        <v>5</v>
      </c>
      <c r="G19" s="10">
        <v>5</v>
      </c>
      <c r="H19" s="10">
        <v>5</v>
      </c>
      <c r="K19" s="15"/>
    </row>
    <row r="20" spans="1:18" x14ac:dyDescent="0.3">
      <c r="A20" s="1" t="s">
        <v>35</v>
      </c>
      <c r="B20" s="1" t="s">
        <v>36</v>
      </c>
      <c r="D20" s="10"/>
      <c r="E20" s="10">
        <v>8</v>
      </c>
      <c r="F20" s="10">
        <v>8</v>
      </c>
      <c r="G20" s="10">
        <v>5</v>
      </c>
      <c r="H20" s="10"/>
    </row>
    <row r="21" spans="1:18" x14ac:dyDescent="0.3">
      <c r="A21" s="1" t="s">
        <v>37</v>
      </c>
      <c r="B21" s="1" t="s">
        <v>38</v>
      </c>
      <c r="D21" s="10"/>
      <c r="E21" s="10">
        <v>8</v>
      </c>
      <c r="F21" s="10">
        <v>8</v>
      </c>
      <c r="G21" s="10">
        <v>8</v>
      </c>
      <c r="H21" s="10">
        <v>8</v>
      </c>
    </row>
    <row r="22" spans="1:18" x14ac:dyDescent="0.3">
      <c r="A22" s="1" t="s">
        <v>39</v>
      </c>
      <c r="B22" s="1" t="s">
        <v>40</v>
      </c>
      <c r="D22" s="10">
        <v>8</v>
      </c>
      <c r="E22" s="10">
        <v>8</v>
      </c>
      <c r="F22" s="10"/>
      <c r="G22" s="10"/>
      <c r="H22" s="10"/>
    </row>
    <row r="23" spans="1:18" x14ac:dyDescent="0.3">
      <c r="A23" s="1" t="s">
        <v>41</v>
      </c>
      <c r="B23" s="1" t="s">
        <v>24</v>
      </c>
      <c r="D23" s="10">
        <v>8</v>
      </c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>
        <v>4</v>
      </c>
      <c r="E24" s="10"/>
      <c r="F24" s="10"/>
      <c r="G24" s="10"/>
      <c r="H24" s="10"/>
    </row>
    <row r="25" spans="1:18" x14ac:dyDescent="0.3">
      <c r="A25" s="1" t="s">
        <v>44</v>
      </c>
      <c r="B25" s="1" t="s">
        <v>45</v>
      </c>
      <c r="D25" s="10"/>
      <c r="E25" s="10"/>
      <c r="F25" s="10">
        <v>4</v>
      </c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58</v>
      </c>
      <c r="E32" s="10">
        <f>SUM(E8:E30)</f>
        <v>57.25</v>
      </c>
      <c r="F32" s="10">
        <f>SUM(F8:F30)</f>
        <v>50</v>
      </c>
      <c r="G32" s="10">
        <f>SUM(G8:G30)</f>
        <v>46</v>
      </c>
      <c r="H32" s="10">
        <f>SUM(H8:H30)</f>
        <v>37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10</v>
      </c>
      <c r="F33" s="24">
        <v>10</v>
      </c>
      <c r="G33" s="24">
        <v>10</v>
      </c>
      <c r="H33" s="24">
        <v>10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46.5</v>
      </c>
      <c r="F34" s="10">
        <f>F5/F33</f>
        <v>37.6</v>
      </c>
      <c r="G34" s="10">
        <f>G5/G33</f>
        <v>34.9</v>
      </c>
      <c r="H34" s="10">
        <f>H5/H33</f>
        <v>26.2</v>
      </c>
    </row>
    <row r="35" spans="1:15" x14ac:dyDescent="0.3">
      <c r="A35" s="1"/>
      <c r="B35" s="1"/>
      <c r="C35" s="3" t="s">
        <v>51</v>
      </c>
      <c r="D35" s="25">
        <f>D32-D34</f>
        <v>-7</v>
      </c>
      <c r="E35" s="25">
        <f>E32-E34</f>
        <v>10.75</v>
      </c>
      <c r="F35" s="25">
        <f>F32-F34</f>
        <v>12.399999999999999</v>
      </c>
      <c r="G35" s="25">
        <f>G32-G34</f>
        <v>11.100000000000001</v>
      </c>
      <c r="H35" s="25">
        <f>H32-H34</f>
        <v>10.8</v>
      </c>
    </row>
    <row r="36" spans="1:15" x14ac:dyDescent="0.3">
      <c r="A36" s="1"/>
      <c r="B36" s="1"/>
      <c r="C36" s="3" t="s">
        <v>52</v>
      </c>
      <c r="D36" s="24">
        <f>D33*D32</f>
        <v>580</v>
      </c>
      <c r="E36" s="24">
        <f>E33*E32</f>
        <v>572.5</v>
      </c>
      <c r="F36" s="24">
        <f>F33*F32</f>
        <v>500</v>
      </c>
      <c r="G36" s="24">
        <f>G33*G32</f>
        <v>460</v>
      </c>
      <c r="H36" s="24">
        <f>H33*H32</f>
        <v>370</v>
      </c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4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17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76</v>
      </c>
      <c r="E45" s="10">
        <f>E43+E32</f>
        <v>75.25</v>
      </c>
      <c r="F45" s="10">
        <f>F43+F32</f>
        <v>67</v>
      </c>
      <c r="G45" s="10">
        <f>G43+G32</f>
        <v>64</v>
      </c>
      <c r="H45" s="10">
        <f>H43+H32</f>
        <v>55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E0DBA-D148-4BAA-96E8-4F411F0A2250}">
  <dimension ref="A1:S46"/>
  <sheetViews>
    <sheetView zoomScale="90" zoomScaleNormal="90" workbookViewId="0">
      <selection activeCell="L13" sqref="L1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8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8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8" x14ac:dyDescent="0.3">
      <c r="A5" s="3"/>
      <c r="B5" s="3"/>
      <c r="C5" s="3" t="s">
        <v>6</v>
      </c>
      <c r="D5" s="4">
        <f>L7*L8</f>
        <v>624</v>
      </c>
      <c r="E5" s="4">
        <f t="shared" ref="E5:H5" si="0">M7*M8</f>
        <v>460.35</v>
      </c>
      <c r="F5" s="4">
        <f t="shared" si="0"/>
        <v>394.8</v>
      </c>
      <c r="G5" s="4">
        <f t="shared" si="0"/>
        <v>349</v>
      </c>
      <c r="H5" s="4">
        <f t="shared" si="0"/>
        <v>262</v>
      </c>
      <c r="I5" s="3"/>
      <c r="J5" s="3"/>
      <c r="K5" s="3"/>
      <c r="L5" s="3"/>
      <c r="M5" s="3"/>
      <c r="N5" s="3"/>
      <c r="O5" s="3"/>
      <c r="P5" s="3"/>
      <c r="Q5" s="3"/>
    </row>
    <row r="6" spans="1:18" x14ac:dyDescent="0.3">
      <c r="A6" s="1"/>
      <c r="B6" s="1"/>
      <c r="C6" s="1"/>
      <c r="D6" s="27">
        <v>672</v>
      </c>
      <c r="E6" s="27">
        <v>615</v>
      </c>
      <c r="F6" s="27">
        <v>513</v>
      </c>
      <c r="G6" s="27">
        <v>478</v>
      </c>
      <c r="H6" s="27">
        <v>330</v>
      </c>
      <c r="I6" s="1"/>
      <c r="J6" s="1"/>
      <c r="K6" s="1"/>
      <c r="L6" s="1"/>
      <c r="M6" s="1"/>
      <c r="N6" s="1"/>
      <c r="O6" s="1"/>
      <c r="P6" s="1"/>
      <c r="Q6" s="1"/>
    </row>
    <row r="7" spans="1:18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8" x14ac:dyDescent="0.3">
      <c r="A8" s="1" t="s">
        <v>9</v>
      </c>
      <c r="B8" s="1" t="s">
        <v>10</v>
      </c>
      <c r="D8" s="10">
        <v>3</v>
      </c>
      <c r="E8" s="10">
        <v>3</v>
      </c>
      <c r="F8" s="10">
        <v>3</v>
      </c>
      <c r="G8" s="10">
        <v>3</v>
      </c>
      <c r="H8" s="10">
        <v>2</v>
      </c>
      <c r="I8" s="11" t="s">
        <v>11</v>
      </c>
      <c r="K8" s="8"/>
      <c r="L8" s="12">
        <v>0.96</v>
      </c>
      <c r="M8" s="12">
        <v>0.99</v>
      </c>
      <c r="N8" s="12">
        <v>1.05</v>
      </c>
      <c r="O8" s="12">
        <v>1</v>
      </c>
      <c r="P8" s="12">
        <v>1</v>
      </c>
    </row>
    <row r="9" spans="1:18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9</v>
      </c>
      <c r="G9" s="10">
        <v>9</v>
      </c>
      <c r="H9" s="10">
        <v>8</v>
      </c>
      <c r="L9" s="8"/>
      <c r="M9" s="8"/>
      <c r="N9" s="8"/>
      <c r="O9" s="8"/>
      <c r="P9" s="8"/>
    </row>
    <row r="10" spans="1:18" x14ac:dyDescent="0.3">
      <c r="A10" s="1" t="s">
        <v>16</v>
      </c>
      <c r="B10" s="1" t="s">
        <v>17</v>
      </c>
      <c r="D10" s="10">
        <v>3</v>
      </c>
      <c r="E10" s="10">
        <v>3</v>
      </c>
      <c r="F10" s="10">
        <v>3</v>
      </c>
      <c r="G10" s="10">
        <v>2</v>
      </c>
      <c r="H10" s="10">
        <v>3</v>
      </c>
      <c r="I10" s="11" t="s">
        <v>15</v>
      </c>
      <c r="K10" s="14" t="s">
        <v>18</v>
      </c>
      <c r="L10" s="12">
        <f>D6/L7</f>
        <v>1.0338461538461539</v>
      </c>
      <c r="M10" s="12">
        <f>E6/M7</f>
        <v>1.3225806451612903</v>
      </c>
      <c r="N10" s="12">
        <f>F6/N7</f>
        <v>1.3643617021276595</v>
      </c>
      <c r="O10" s="12">
        <f>G6/O7</f>
        <v>1.3696275071633237</v>
      </c>
      <c r="P10" s="12">
        <f>H6/P7</f>
        <v>1.2595419847328244</v>
      </c>
    </row>
    <row r="11" spans="1:18" x14ac:dyDescent="0.3">
      <c r="A11" s="1" t="s">
        <v>19</v>
      </c>
      <c r="B11" s="1" t="s">
        <v>20</v>
      </c>
      <c r="D11" s="10">
        <v>9</v>
      </c>
      <c r="E11" s="10">
        <v>9</v>
      </c>
      <c r="F11" s="10">
        <v>9</v>
      </c>
      <c r="G11" s="10">
        <v>9</v>
      </c>
      <c r="H11" s="10">
        <v>7</v>
      </c>
      <c r="J11" s="8"/>
      <c r="L11" s="8"/>
      <c r="M11" s="8"/>
      <c r="N11" s="8"/>
      <c r="O11" s="8"/>
      <c r="P11" s="8"/>
    </row>
    <row r="12" spans="1:18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8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8" x14ac:dyDescent="0.3">
      <c r="A14" s="1" t="s">
        <v>25</v>
      </c>
      <c r="B14" s="1" t="s">
        <v>26</v>
      </c>
      <c r="D14" s="10"/>
      <c r="F14" s="10"/>
      <c r="G14" s="10"/>
      <c r="H14" s="10"/>
      <c r="Q14" s="8"/>
    </row>
    <row r="15" spans="1:18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8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  <c r="R16" s="15" t="s">
        <v>58</v>
      </c>
    </row>
    <row r="17" spans="1:19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672</v>
      </c>
      <c r="M17">
        <v>615</v>
      </c>
      <c r="N17">
        <v>513</v>
      </c>
      <c r="O17">
        <v>478</v>
      </c>
      <c r="P17">
        <v>330</v>
      </c>
    </row>
    <row r="18" spans="1:19" x14ac:dyDescent="0.3">
      <c r="A18" s="1" t="s">
        <v>32</v>
      </c>
      <c r="B18" s="1" t="s">
        <v>26</v>
      </c>
      <c r="D18" s="10">
        <v>6</v>
      </c>
      <c r="E18" s="10"/>
      <c r="F18" s="10"/>
      <c r="G18" s="10">
        <v>6</v>
      </c>
      <c r="H18" s="10">
        <v>6</v>
      </c>
      <c r="K18" s="15" t="s">
        <v>18</v>
      </c>
      <c r="L18" s="16">
        <f>L17/D32</f>
        <v>17.454545454545453</v>
      </c>
      <c r="M18" s="16">
        <f t="shared" ref="M18:P18" si="1">M17/E32</f>
        <v>11.60377358490566</v>
      </c>
      <c r="N18" s="16">
        <f t="shared" si="1"/>
        <v>10.6875</v>
      </c>
      <c r="O18" s="16">
        <f t="shared" si="1"/>
        <v>11.518072289156626</v>
      </c>
      <c r="P18" s="16">
        <f t="shared" si="1"/>
        <v>9.7058823529411757</v>
      </c>
      <c r="R18" s="15">
        <v>12.19</v>
      </c>
    </row>
    <row r="19" spans="1:19" x14ac:dyDescent="0.3">
      <c r="A19" s="1" t="s">
        <v>33</v>
      </c>
      <c r="B19" s="1" t="s">
        <v>34</v>
      </c>
      <c r="D19" s="10"/>
      <c r="E19" s="10">
        <v>8</v>
      </c>
      <c r="F19" s="10">
        <v>8</v>
      </c>
      <c r="G19" s="10">
        <v>4.5</v>
      </c>
      <c r="H19" s="10">
        <v>8</v>
      </c>
      <c r="K19" s="15"/>
    </row>
    <row r="20" spans="1:19" x14ac:dyDescent="0.3">
      <c r="A20" s="1" t="s">
        <v>35</v>
      </c>
      <c r="B20" s="1" t="s">
        <v>36</v>
      </c>
      <c r="D20" s="10"/>
      <c r="E20" s="10">
        <v>8</v>
      </c>
      <c r="F20" s="10">
        <v>8</v>
      </c>
      <c r="G20" s="10">
        <v>8</v>
      </c>
      <c r="H20" s="10"/>
    </row>
    <row r="21" spans="1:19" x14ac:dyDescent="0.3">
      <c r="A21" s="1" t="s">
        <v>37</v>
      </c>
      <c r="B21" s="1" t="s">
        <v>38</v>
      </c>
      <c r="D21" s="10"/>
      <c r="E21" s="10">
        <v>8</v>
      </c>
      <c r="F21" s="10"/>
      <c r="G21" s="10"/>
      <c r="H21" s="10"/>
    </row>
    <row r="22" spans="1:19" x14ac:dyDescent="0.3">
      <c r="A22" s="1" t="s">
        <v>39</v>
      </c>
      <c r="B22" s="1" t="s">
        <v>40</v>
      </c>
      <c r="D22" s="10">
        <v>8.5</v>
      </c>
      <c r="E22" s="10">
        <v>5</v>
      </c>
      <c r="F22" s="10">
        <v>8</v>
      </c>
      <c r="G22" s="10"/>
      <c r="H22" s="10"/>
    </row>
    <row r="23" spans="1:19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9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9" x14ac:dyDescent="0.3">
      <c r="A25" s="1" t="s">
        <v>44</v>
      </c>
      <c r="B25" s="1" t="s">
        <v>59</v>
      </c>
      <c r="D25" s="10"/>
      <c r="E25" s="10"/>
      <c r="F25" s="10"/>
      <c r="G25" s="10"/>
      <c r="H25" s="10"/>
    </row>
    <row r="26" spans="1:19" x14ac:dyDescent="0.3">
      <c r="A26" s="1"/>
      <c r="B26" s="1"/>
      <c r="D26" s="10"/>
      <c r="E26" s="10"/>
      <c r="F26" s="10"/>
      <c r="G26" s="10"/>
      <c r="H26" s="10"/>
    </row>
    <row r="27" spans="1:19" x14ac:dyDescent="0.3">
      <c r="A27" s="1"/>
      <c r="B27" s="1"/>
      <c r="D27" s="10"/>
      <c r="E27" s="10"/>
      <c r="F27" s="10"/>
      <c r="G27" s="10"/>
      <c r="H27" s="10"/>
      <c r="S27" s="15">
        <v>106</v>
      </c>
    </row>
    <row r="28" spans="1:19" x14ac:dyDescent="0.3">
      <c r="A28" s="6" t="s">
        <v>46</v>
      </c>
      <c r="B28" s="7"/>
      <c r="D28" s="10"/>
      <c r="E28" s="10"/>
      <c r="F28" s="10"/>
      <c r="G28" s="10"/>
      <c r="H28" s="10"/>
      <c r="N28">
        <v>34</v>
      </c>
      <c r="O28">
        <v>33.299999999999997</v>
      </c>
      <c r="P28">
        <v>27</v>
      </c>
      <c r="Q28">
        <v>24</v>
      </c>
      <c r="R28">
        <v>19</v>
      </c>
      <c r="S28" s="15">
        <v>137.30000000000001</v>
      </c>
    </row>
    <row r="29" spans="1:19" x14ac:dyDescent="0.3">
      <c r="A29" s="3"/>
      <c r="D29" s="10"/>
      <c r="E29" s="10"/>
      <c r="F29" s="10"/>
      <c r="G29" s="10"/>
      <c r="H29" s="10"/>
    </row>
    <row r="30" spans="1:19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9" x14ac:dyDescent="0.3">
      <c r="A31" s="20"/>
      <c r="B31" s="7"/>
      <c r="C31" s="7"/>
      <c r="D31" s="21"/>
      <c r="E31" s="21"/>
      <c r="F31" s="21"/>
      <c r="G31" s="21"/>
      <c r="H31" s="21"/>
    </row>
    <row r="32" spans="1:19" x14ac:dyDescent="0.3">
      <c r="A32" s="1"/>
      <c r="B32" s="1"/>
      <c r="C32" s="3" t="s">
        <v>47</v>
      </c>
      <c r="D32" s="10">
        <f>SUM(D8:D30)</f>
        <v>38.5</v>
      </c>
      <c r="E32" s="10">
        <f>SUM(E8:E30)</f>
        <v>53</v>
      </c>
      <c r="F32" s="10">
        <f>SUM(F8:F30)</f>
        <v>48</v>
      </c>
      <c r="G32" s="10">
        <f>SUM(G8:G30)</f>
        <v>41.5</v>
      </c>
      <c r="H32" s="10">
        <f>SUM(H8:H30)</f>
        <v>34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10</v>
      </c>
      <c r="F33" s="24">
        <v>10</v>
      </c>
      <c r="G33" s="24">
        <v>10</v>
      </c>
      <c r="H33" s="24">
        <v>10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62.4</v>
      </c>
      <c r="E34" s="10">
        <f>E5/E33</f>
        <v>46.035000000000004</v>
      </c>
      <c r="F34" s="10">
        <f>F5/F33</f>
        <v>39.480000000000004</v>
      </c>
      <c r="G34" s="10">
        <f>G5/G33</f>
        <v>34.9</v>
      </c>
      <c r="H34" s="10">
        <f>H5/H33</f>
        <v>26.2</v>
      </c>
    </row>
    <row r="35" spans="1:15" x14ac:dyDescent="0.3">
      <c r="A35" s="1"/>
      <c r="B35" s="1"/>
      <c r="C35" s="3" t="s">
        <v>51</v>
      </c>
      <c r="D35" s="25">
        <f>D32-D34</f>
        <v>-23.9</v>
      </c>
      <c r="E35" s="25">
        <f>E32-E34</f>
        <v>6.9649999999999963</v>
      </c>
      <c r="F35" s="25">
        <f>F32-F34</f>
        <v>8.519999999999996</v>
      </c>
      <c r="G35" s="25">
        <f>G32-G34</f>
        <v>6.6000000000000014</v>
      </c>
      <c r="H35" s="25">
        <f>H32-H34</f>
        <v>7.8000000000000007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/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60</v>
      </c>
      <c r="D41" s="10"/>
      <c r="E41" s="10"/>
      <c r="F41" s="10"/>
      <c r="G41" s="10"/>
      <c r="H41" s="10">
        <v>8</v>
      </c>
      <c r="I41" s="26"/>
      <c r="J41" s="26"/>
    </row>
    <row r="42" spans="1:15" x14ac:dyDescent="0.3">
      <c r="A42" s="1" t="s">
        <v>56</v>
      </c>
      <c r="D42" s="10">
        <v>4</v>
      </c>
      <c r="E42" s="10">
        <v>4</v>
      </c>
      <c r="F42" s="10">
        <v>4</v>
      </c>
      <c r="G42" s="10">
        <v>4</v>
      </c>
      <c r="H42" s="10">
        <v>4</v>
      </c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SUM(D38:D42)</f>
        <v>18</v>
      </c>
      <c r="E44" s="10">
        <f>SUM(E38:E42)</f>
        <v>18</v>
      </c>
      <c r="F44" s="10">
        <f>SUM(F38:F42)</f>
        <v>18</v>
      </c>
      <c r="G44" s="10">
        <f>SUM(G38:G42)</f>
        <v>18</v>
      </c>
      <c r="H44" s="10">
        <f>SUM(H38:H42)</f>
        <v>18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D44+D32</f>
        <v>56.5</v>
      </c>
      <c r="E46" s="10">
        <f>E44+E32</f>
        <v>71</v>
      </c>
      <c r="F46" s="10">
        <f>F44+F32</f>
        <v>66</v>
      </c>
      <c r="G46" s="10">
        <f>G44+G32</f>
        <v>59.5</v>
      </c>
      <c r="H46" s="10">
        <f>H44+H32</f>
        <v>52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ECFB-0CF5-4BFE-81A1-DCAB0E5A2342}">
  <dimension ref="A1:R46"/>
  <sheetViews>
    <sheetView zoomScale="90" zoomScaleNormal="90" workbookViewId="0">
      <selection activeCell="I21" sqref="I21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669.5</v>
      </c>
      <c r="E5" s="4">
        <f t="shared" ref="E5:H5" si="0">M7*M8</f>
        <v>627.75</v>
      </c>
      <c r="F5" s="4">
        <f t="shared" si="0"/>
        <v>507.6</v>
      </c>
      <c r="G5" s="4">
        <f t="shared" si="0"/>
        <v>558.4</v>
      </c>
      <c r="H5" s="4">
        <f t="shared" si="0"/>
        <v>340.6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D6" s="33">
        <v>438</v>
      </c>
      <c r="E6" s="33">
        <v>516</v>
      </c>
      <c r="F6" s="33">
        <v>307</v>
      </c>
      <c r="G6" s="29">
        <v>597</v>
      </c>
      <c r="H6" s="33">
        <v>214</v>
      </c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3</v>
      </c>
      <c r="E8" s="10">
        <v>4</v>
      </c>
      <c r="F8" s="10"/>
      <c r="G8" s="10"/>
      <c r="H8" s="10"/>
      <c r="I8" s="11" t="s">
        <v>11</v>
      </c>
      <c r="K8" s="8"/>
      <c r="L8" s="12">
        <v>1.03</v>
      </c>
      <c r="M8" s="12">
        <v>1.35</v>
      </c>
      <c r="N8" s="12">
        <v>1.35</v>
      </c>
      <c r="O8" s="12">
        <v>1.6</v>
      </c>
      <c r="P8" s="12">
        <v>1.3</v>
      </c>
    </row>
    <row r="9" spans="1:17" x14ac:dyDescent="0.3">
      <c r="A9" s="1" t="s">
        <v>12</v>
      </c>
      <c r="B9" s="1" t="s">
        <v>13</v>
      </c>
      <c r="D9" s="10">
        <v>3</v>
      </c>
      <c r="E9" s="10">
        <v>3</v>
      </c>
      <c r="F9" s="10"/>
      <c r="G9" s="10"/>
      <c r="H9" s="10">
        <v>3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7.5</v>
      </c>
      <c r="G10" s="10">
        <v>8</v>
      </c>
      <c r="H10" s="10">
        <v>8</v>
      </c>
      <c r="K10" s="14" t="s">
        <v>18</v>
      </c>
      <c r="L10" s="12">
        <f>D6/L7</f>
        <v>0.67384615384615387</v>
      </c>
      <c r="M10" s="12">
        <f>E6/M7</f>
        <v>1.1096774193548387</v>
      </c>
      <c r="N10" s="12">
        <f>F6/N7</f>
        <v>0.81648936170212771</v>
      </c>
      <c r="O10" s="12">
        <f>G6/O7</f>
        <v>1.7106017191977076</v>
      </c>
      <c r="P10" s="12">
        <f>H6/P7</f>
        <v>0.81679389312977102</v>
      </c>
    </row>
    <row r="11" spans="1:17" x14ac:dyDescent="0.3">
      <c r="A11" s="1" t="s">
        <v>19</v>
      </c>
      <c r="B11" s="1" t="s">
        <v>20</v>
      </c>
      <c r="D11" s="10">
        <v>5</v>
      </c>
      <c r="E11" s="10">
        <v>8</v>
      </c>
      <c r="F11" s="10">
        <v>8</v>
      </c>
      <c r="G11" s="10">
        <v>7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438</v>
      </c>
      <c r="M17">
        <v>516</v>
      </c>
      <c r="N17">
        <v>307</v>
      </c>
      <c r="O17">
        <v>597</v>
      </c>
      <c r="P17">
        <v>276</v>
      </c>
    </row>
    <row r="18" spans="1:18" x14ac:dyDescent="0.3">
      <c r="A18" s="1" t="s">
        <v>32</v>
      </c>
      <c r="B18" s="1" t="s">
        <v>26</v>
      </c>
      <c r="D18" s="10">
        <v>6</v>
      </c>
      <c r="E18" s="10">
        <v>6</v>
      </c>
      <c r="F18" s="10">
        <v>6</v>
      </c>
      <c r="G18" s="10">
        <v>6</v>
      </c>
      <c r="H18" s="10">
        <v>6</v>
      </c>
      <c r="K18" s="15" t="s">
        <v>18</v>
      </c>
      <c r="L18" s="16">
        <f>L17/D32</f>
        <v>11.23076923076923</v>
      </c>
      <c r="M18" s="16">
        <f t="shared" ref="M18:P18" si="1">M17/E32</f>
        <v>9.6448598130841123</v>
      </c>
      <c r="N18" s="16">
        <f t="shared" si="1"/>
        <v>6.7472527472527473</v>
      </c>
      <c r="O18" s="16">
        <f t="shared" si="1"/>
        <v>20.586206896551722</v>
      </c>
      <c r="P18" s="16">
        <f t="shared" si="1"/>
        <v>8.3636363636363633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8</v>
      </c>
      <c r="K19" s="15"/>
    </row>
    <row r="20" spans="1:18" x14ac:dyDescent="0.3">
      <c r="A20" s="1" t="s">
        <v>35</v>
      </c>
      <c r="B20" s="1" t="s">
        <v>36</v>
      </c>
      <c r="D20" s="10">
        <v>6</v>
      </c>
      <c r="E20" s="10">
        <v>8</v>
      </c>
      <c r="F20" s="10">
        <v>8</v>
      </c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/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28" t="s">
        <v>61</v>
      </c>
      <c r="E22" s="10">
        <v>8.5</v>
      </c>
      <c r="F22" s="10">
        <v>8</v>
      </c>
      <c r="G22" s="10"/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 t="s">
        <v>44</v>
      </c>
      <c r="B25" s="1" t="s">
        <v>59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39</v>
      </c>
      <c r="E32" s="10">
        <f>SUM(E8:E30)</f>
        <v>53.5</v>
      </c>
      <c r="F32" s="10">
        <f>SUM(F8:F30)</f>
        <v>45.5</v>
      </c>
      <c r="G32" s="10">
        <f>SUM(G8:G30)</f>
        <v>29</v>
      </c>
      <c r="H32" s="10">
        <f>SUM(H8:H30)</f>
        <v>33</v>
      </c>
    </row>
    <row r="33" spans="1:15" x14ac:dyDescent="0.3">
      <c r="A33" s="22" t="s">
        <v>48</v>
      </c>
      <c r="B33" s="22" t="s">
        <v>49</v>
      </c>
      <c r="C33" s="23"/>
      <c r="D33" s="24">
        <v>12</v>
      </c>
      <c r="E33" s="24">
        <v>10</v>
      </c>
      <c r="F33" s="24">
        <v>10</v>
      </c>
      <c r="G33" s="24">
        <v>10</v>
      </c>
      <c r="H33" s="24">
        <v>10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55.791666666666664</v>
      </c>
      <c r="E34" s="10">
        <f>E5/E33</f>
        <v>62.774999999999999</v>
      </c>
      <c r="F34" s="10">
        <f>F5/F33</f>
        <v>50.760000000000005</v>
      </c>
      <c r="G34" s="10">
        <f>G5/G33</f>
        <v>55.839999999999996</v>
      </c>
      <c r="H34" s="10">
        <f>H5/H33</f>
        <v>34.06</v>
      </c>
    </row>
    <row r="35" spans="1:15" x14ac:dyDescent="0.3">
      <c r="A35" s="1"/>
      <c r="B35" s="1"/>
      <c r="C35" s="3" t="s">
        <v>51</v>
      </c>
      <c r="D35" s="25">
        <f>D32-D34</f>
        <v>-16.791666666666664</v>
      </c>
      <c r="E35" s="25">
        <f>E32-E34</f>
        <v>-9.2749999999999986</v>
      </c>
      <c r="F35" s="25">
        <f>F32-F34</f>
        <v>-5.2600000000000051</v>
      </c>
      <c r="G35" s="25">
        <f>G32-G34</f>
        <v>-26.839999999999996</v>
      </c>
      <c r="H35" s="25">
        <f>H32-H34</f>
        <v>-1.0600000000000023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9</v>
      </c>
      <c r="E38" s="10">
        <v>9</v>
      </c>
      <c r="F38" s="10">
        <v>9</v>
      </c>
      <c r="G38" s="10">
        <v>9</v>
      </c>
      <c r="H38" s="10">
        <v>9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/>
      <c r="G39" s="10"/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/>
      <c r="G40" s="10"/>
      <c r="H40" s="10"/>
      <c r="I40" s="26"/>
      <c r="J40" s="26"/>
    </row>
    <row r="41" spans="1:15" x14ac:dyDescent="0.3">
      <c r="A41" s="1" t="s">
        <v>56</v>
      </c>
      <c r="D41" s="10">
        <v>5</v>
      </c>
      <c r="E41" s="10">
        <v>4</v>
      </c>
      <c r="F41" s="10">
        <v>8</v>
      </c>
      <c r="G41" s="10">
        <v>8</v>
      </c>
      <c r="H41" s="10"/>
      <c r="I41" s="26"/>
      <c r="J41" s="26"/>
    </row>
    <row r="42" spans="1:15" x14ac:dyDescent="0.3">
      <c r="A42" s="1" t="s">
        <v>60</v>
      </c>
      <c r="D42" s="10"/>
      <c r="E42" s="10"/>
      <c r="F42" s="10"/>
      <c r="G42" s="10"/>
      <c r="H42" s="10"/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SUM(D38:D42)</f>
        <v>20</v>
      </c>
      <c r="E44" s="10">
        <f>SUM(E38:E42)</f>
        <v>19</v>
      </c>
      <c r="F44" s="10">
        <f>SUM(F38:F42)</f>
        <v>17</v>
      </c>
      <c r="G44" s="10">
        <f>SUM(G38:G42)</f>
        <v>17</v>
      </c>
      <c r="H44" s="10">
        <f>SUM(H38:H42)</f>
        <v>14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D44+D32</f>
        <v>59</v>
      </c>
      <c r="E46" s="10">
        <f>E44+E32</f>
        <v>72.5</v>
      </c>
      <c r="F46" s="10">
        <f>F44+F32</f>
        <v>62.5</v>
      </c>
      <c r="G46" s="10">
        <f>G44+G32</f>
        <v>46</v>
      </c>
      <c r="H46" s="10">
        <f>H44+H32</f>
        <v>47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12AD-9D29-4CD8-BA25-22612F8B0084}">
  <dimension ref="A1:R45"/>
  <sheetViews>
    <sheetView zoomScale="90" zoomScaleNormal="90" workbookViewId="0">
      <selection activeCell="F6" sqref="F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715.00000000000011</v>
      </c>
      <c r="E5" s="4">
        <f t="shared" ref="E5:H5" si="0">M7*M8</f>
        <v>604.5</v>
      </c>
      <c r="F5" s="4">
        <f t="shared" si="0"/>
        <v>488.8</v>
      </c>
      <c r="G5" s="4">
        <f t="shared" si="0"/>
        <v>453.7</v>
      </c>
      <c r="H5" s="4">
        <f t="shared" si="0"/>
        <v>314.39999999999998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D6" s="29">
        <v>873</v>
      </c>
      <c r="E6" s="33">
        <v>406</v>
      </c>
      <c r="F6" s="33">
        <v>417</v>
      </c>
      <c r="G6" s="29">
        <v>865</v>
      </c>
      <c r="H6" s="29">
        <v>479</v>
      </c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D7" s="31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3</v>
      </c>
      <c r="E8" s="10">
        <v>3</v>
      </c>
      <c r="F8" s="10">
        <v>3</v>
      </c>
      <c r="G8" s="10">
        <v>6</v>
      </c>
      <c r="H8" s="10">
        <v>4</v>
      </c>
      <c r="I8" s="11" t="s">
        <v>11</v>
      </c>
      <c r="K8" s="8"/>
      <c r="L8" s="12">
        <v>1.1000000000000001</v>
      </c>
      <c r="M8" s="12">
        <v>1.3</v>
      </c>
      <c r="N8" s="12">
        <v>1.3</v>
      </c>
      <c r="O8" s="12">
        <v>1.3</v>
      </c>
      <c r="P8" s="12">
        <v>1.2</v>
      </c>
    </row>
    <row r="9" spans="1:17" x14ac:dyDescent="0.3">
      <c r="A9" s="1" t="s">
        <v>12</v>
      </c>
      <c r="B9" s="1" t="s">
        <v>13</v>
      </c>
      <c r="D9" s="10">
        <v>3</v>
      </c>
      <c r="E9" s="10">
        <v>3</v>
      </c>
      <c r="F9" s="10">
        <v>3</v>
      </c>
      <c r="G9" s="10">
        <v>6</v>
      </c>
      <c r="H9" s="10">
        <v>4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9</v>
      </c>
      <c r="G10" s="10">
        <v>11</v>
      </c>
      <c r="H10" s="10">
        <v>4</v>
      </c>
      <c r="K10" s="14" t="s">
        <v>18</v>
      </c>
      <c r="L10" s="12">
        <f>D6/L7</f>
        <v>1.3430769230769231</v>
      </c>
      <c r="M10" s="12">
        <f>E6/M7</f>
        <v>0.87311827956989252</v>
      </c>
      <c r="N10" s="12">
        <f>F6/N7</f>
        <v>1.1090425531914894</v>
      </c>
      <c r="O10" s="12">
        <f>G6/O7</f>
        <v>2.4785100286532953</v>
      </c>
      <c r="P10" s="12">
        <f>H6/P7</f>
        <v>1.8282442748091603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>
        <v>5</v>
      </c>
      <c r="E14" s="10"/>
      <c r="F14" s="10"/>
      <c r="G14" s="10">
        <v>11</v>
      </c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873</v>
      </c>
      <c r="M17">
        <v>406</v>
      </c>
      <c r="N17">
        <v>417</v>
      </c>
      <c r="O17">
        <v>865</v>
      </c>
      <c r="P17">
        <v>479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L17/D32</f>
        <v>15.051724137931034</v>
      </c>
      <c r="M18" s="16">
        <f t="shared" ref="M18:P18" si="1">M17/E32</f>
        <v>8.1199999999999992</v>
      </c>
      <c r="N18" s="16">
        <f t="shared" si="1"/>
        <v>8.8723404255319149</v>
      </c>
      <c r="O18" s="16">
        <f t="shared" si="1"/>
        <v>10.176470588235293</v>
      </c>
      <c r="P18" s="16">
        <f t="shared" si="1"/>
        <v>7.6031746031746028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5</v>
      </c>
      <c r="F19" s="10">
        <v>8</v>
      </c>
      <c r="G19" s="10">
        <v>11</v>
      </c>
      <c r="H19" s="10">
        <v>8</v>
      </c>
      <c r="I19" s="10"/>
      <c r="K19" s="15"/>
    </row>
    <row r="20" spans="1:18" x14ac:dyDescent="0.3">
      <c r="A20" s="1" t="s">
        <v>35</v>
      </c>
      <c r="B20" s="1" t="s">
        <v>36</v>
      </c>
      <c r="D20" s="10">
        <v>6</v>
      </c>
      <c r="E20" s="10">
        <v>6</v>
      </c>
      <c r="F20" s="10">
        <v>8</v>
      </c>
      <c r="G20" s="10">
        <v>8</v>
      </c>
      <c r="H20" s="10"/>
    </row>
    <row r="21" spans="1:18" x14ac:dyDescent="0.3">
      <c r="A21" s="1" t="s">
        <v>37</v>
      </c>
      <c r="B21" s="1" t="s">
        <v>38</v>
      </c>
      <c r="D21" s="10"/>
      <c r="E21" s="28" t="s">
        <v>61</v>
      </c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>
        <v>8</v>
      </c>
      <c r="E22" s="10">
        <v>8</v>
      </c>
      <c r="F22" s="10"/>
      <c r="G22" s="10"/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>
        <v>7.5</v>
      </c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>
        <v>3.5</v>
      </c>
    </row>
    <row r="25" spans="1:18" x14ac:dyDescent="0.3">
      <c r="A25" s="1" t="s">
        <v>44</v>
      </c>
      <c r="B25" s="1" t="s">
        <v>59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>
        <v>16</v>
      </c>
      <c r="H29" s="10">
        <v>16</v>
      </c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58</v>
      </c>
      <c r="E32" s="10">
        <f>SUM(E8:E30)</f>
        <v>50</v>
      </c>
      <c r="F32" s="10">
        <f>SUM(F8:F30)</f>
        <v>47</v>
      </c>
      <c r="G32" s="10">
        <f>SUM(G8:G30)</f>
        <v>85</v>
      </c>
      <c r="H32" s="10">
        <f>SUM(H8:H30)</f>
        <v>63</v>
      </c>
    </row>
    <row r="33" spans="1:15" x14ac:dyDescent="0.3">
      <c r="A33" s="22" t="s">
        <v>48</v>
      </c>
      <c r="B33" s="22" t="s">
        <v>49</v>
      </c>
      <c r="C33" s="23"/>
      <c r="D33" s="24">
        <v>12</v>
      </c>
      <c r="E33" s="24">
        <v>10</v>
      </c>
      <c r="F33" s="24">
        <v>10</v>
      </c>
      <c r="G33" s="24">
        <v>10</v>
      </c>
      <c r="H33" s="24">
        <v>10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59.583333333333343</v>
      </c>
      <c r="E34" s="10">
        <f>E5/E33</f>
        <v>60.45</v>
      </c>
      <c r="F34" s="10">
        <f>F5/F33</f>
        <v>48.88</v>
      </c>
      <c r="G34" s="10">
        <f>G5/G33</f>
        <v>45.37</v>
      </c>
      <c r="H34" s="10">
        <f>H5/H33</f>
        <v>31.439999999999998</v>
      </c>
    </row>
    <row r="35" spans="1:15" x14ac:dyDescent="0.3">
      <c r="A35" s="1"/>
      <c r="B35" s="1"/>
      <c r="C35" s="3" t="s">
        <v>51</v>
      </c>
      <c r="D35" s="25">
        <f>D32-D34</f>
        <v>-1.5833333333333428</v>
      </c>
      <c r="E35" s="25">
        <f>E32-E34</f>
        <v>-10.450000000000003</v>
      </c>
      <c r="F35" s="25">
        <f>F32-F34</f>
        <v>-1.8800000000000026</v>
      </c>
      <c r="G35" s="25">
        <f>G32-G34</f>
        <v>39.630000000000003</v>
      </c>
      <c r="H35" s="25">
        <f>H32-H34</f>
        <v>31.560000000000002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4</v>
      </c>
      <c r="E38" s="10">
        <v>8</v>
      </c>
      <c r="F38" s="10">
        <v>8</v>
      </c>
      <c r="G38" s="10"/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/>
      <c r="I39" s="26"/>
      <c r="J39" s="26"/>
    </row>
    <row r="40" spans="1:15" x14ac:dyDescent="0.3">
      <c r="A40" s="1" t="s">
        <v>55</v>
      </c>
      <c r="D40" s="10"/>
      <c r="E40" s="10">
        <v>1</v>
      </c>
      <c r="F40" s="10">
        <v>1</v>
      </c>
      <c r="G40" s="10">
        <v>1</v>
      </c>
      <c r="H40" s="10"/>
      <c r="I40" s="26"/>
      <c r="J40" s="26"/>
    </row>
    <row r="41" spans="1:15" x14ac:dyDescent="0.3">
      <c r="A41" s="1" t="s">
        <v>56</v>
      </c>
      <c r="D41" s="10">
        <v>5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14</v>
      </c>
      <c r="E43" s="10">
        <f>SUM(E38:E41)</f>
        <v>18</v>
      </c>
      <c r="F43" s="10">
        <f>SUM(F38:F41)</f>
        <v>18</v>
      </c>
      <c r="G43" s="10">
        <f>SUM(G38:G41)</f>
        <v>10</v>
      </c>
      <c r="H43" s="10">
        <f>SUM(H38:H41)</f>
        <v>12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72</v>
      </c>
      <c r="E45" s="10">
        <f>E43+E32</f>
        <v>68</v>
      </c>
      <c r="F45" s="10">
        <f>F43+F32</f>
        <v>65</v>
      </c>
      <c r="G45" s="10">
        <f>G43+G32</f>
        <v>95</v>
      </c>
      <c r="H45" s="10">
        <f>H43+H32</f>
        <v>75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5E92-0971-48C6-92D3-795783CF6FD6}">
  <dimension ref="A1:R46"/>
  <sheetViews>
    <sheetView topLeftCell="A7" zoomScale="90" zoomScaleNormal="90" workbookViewId="0">
      <selection activeCell="E6" sqref="E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800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D6" s="29">
        <v>826</v>
      </c>
      <c r="E6" s="33">
        <v>453</v>
      </c>
      <c r="F6" s="29">
        <v>633</v>
      </c>
      <c r="G6" s="29">
        <v>647</v>
      </c>
      <c r="H6" s="29">
        <v>597</v>
      </c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2</v>
      </c>
      <c r="G8" s="10">
        <v>2</v>
      </c>
      <c r="H8" s="10">
        <v>3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9</v>
      </c>
      <c r="G9" s="10">
        <v>9</v>
      </c>
      <c r="H9" s="10">
        <v>4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3" t="s">
        <v>14</v>
      </c>
      <c r="F10" s="13" t="s">
        <v>14</v>
      </c>
      <c r="G10" s="13" t="s">
        <v>14</v>
      </c>
      <c r="H10" s="10">
        <v>8</v>
      </c>
      <c r="K10" s="14" t="s">
        <v>18</v>
      </c>
      <c r="L10" s="12">
        <f>D6/L7</f>
        <v>1.2707692307692309</v>
      </c>
      <c r="M10" s="12">
        <f>E6/M7</f>
        <v>0.97419354838709682</v>
      </c>
      <c r="N10" s="12">
        <f>F6/N7</f>
        <v>1.6835106382978724</v>
      </c>
      <c r="O10" s="12">
        <f>G6/O7</f>
        <v>1.8538681948424069</v>
      </c>
      <c r="P10" s="12">
        <f>H6/P7</f>
        <v>2.2786259541984735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32" t="s">
        <v>62</v>
      </c>
      <c r="E14" s="32" t="s">
        <v>62</v>
      </c>
      <c r="F14" s="32" t="s">
        <v>62</v>
      </c>
      <c r="G14" s="32" t="s">
        <v>62</v>
      </c>
      <c r="H14" s="32" t="s">
        <v>62</v>
      </c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826</v>
      </c>
      <c r="M17">
        <v>453</v>
      </c>
      <c r="N17">
        <v>633</v>
      </c>
      <c r="O17">
        <v>647</v>
      </c>
      <c r="P17">
        <v>597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L17/D46</f>
        <v>8.4285714285714288</v>
      </c>
      <c r="M18" s="16">
        <f>M17/E46</f>
        <v>6.1632653061224492</v>
      </c>
      <c r="N18" s="16">
        <f>N17/F46</f>
        <v>9.2408759124087592</v>
      </c>
      <c r="O18" s="16">
        <f>O17/G46</f>
        <v>8.5131578947368425</v>
      </c>
      <c r="P18" s="16">
        <f>P17/H46</f>
        <v>7.1071428571428568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8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6</v>
      </c>
      <c r="F20" s="10">
        <v>8</v>
      </c>
      <c r="G20" s="10"/>
      <c r="H20" s="10"/>
    </row>
    <row r="21" spans="1:18" x14ac:dyDescent="0.3">
      <c r="A21" s="1" t="s">
        <v>37</v>
      </c>
      <c r="B21" s="1" t="s">
        <v>38</v>
      </c>
      <c r="C21" s="10"/>
      <c r="D21" s="10">
        <v>8</v>
      </c>
      <c r="E21" s="10">
        <v>8</v>
      </c>
      <c r="F21" s="10"/>
      <c r="G21" s="10">
        <v>8</v>
      </c>
      <c r="H21" s="10">
        <v>8</v>
      </c>
    </row>
    <row r="22" spans="1:18" x14ac:dyDescent="0.3">
      <c r="A22" s="1" t="s">
        <v>39</v>
      </c>
      <c r="B22" s="1" t="s">
        <v>40</v>
      </c>
      <c r="D22" s="10">
        <v>8</v>
      </c>
      <c r="E22" s="10"/>
      <c r="F22" s="10"/>
      <c r="G22" s="10"/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 t="s">
        <v>44</v>
      </c>
      <c r="B25" s="1" t="s">
        <v>59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>
        <v>24</v>
      </c>
      <c r="E29" s="10">
        <v>17.5</v>
      </c>
      <c r="F29" s="10">
        <v>20.5</v>
      </c>
      <c r="G29" s="10">
        <v>28</v>
      </c>
      <c r="H29" s="10">
        <v>32</v>
      </c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93</v>
      </c>
      <c r="E32" s="10">
        <f>SUM(E8:E30)</f>
        <v>68.5</v>
      </c>
      <c r="F32" s="10">
        <f>SUM(F8:F30)</f>
        <v>63.5</v>
      </c>
      <c r="G32" s="10">
        <f>SUM(G8:G30)</f>
        <v>71</v>
      </c>
      <c r="H32" s="10">
        <f>SUM(H8:H30)</f>
        <v>79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10</v>
      </c>
      <c r="F33" s="24">
        <v>10</v>
      </c>
      <c r="G33" s="24">
        <v>10</v>
      </c>
      <c r="H33" s="24">
        <v>10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50</v>
      </c>
      <c r="F34" s="10">
        <f>F5/F33</f>
        <v>40</v>
      </c>
      <c r="G34" s="10">
        <f>G5/G33</f>
        <v>35</v>
      </c>
      <c r="H34" s="10">
        <f>H5/H33</f>
        <v>80</v>
      </c>
    </row>
    <row r="35" spans="1:15" x14ac:dyDescent="0.3">
      <c r="A35" s="1"/>
      <c r="B35" s="1"/>
      <c r="C35" s="3" t="s">
        <v>51</v>
      </c>
      <c r="D35" s="25">
        <f>D32-D34</f>
        <v>28</v>
      </c>
      <c r="E35" s="25">
        <f>E32-E34</f>
        <v>18.5</v>
      </c>
      <c r="F35" s="25">
        <f>F32-F34</f>
        <v>23.5</v>
      </c>
      <c r="G35" s="25">
        <f>G32-G34</f>
        <v>36</v>
      </c>
      <c r="H35" s="25">
        <f>H32-H34</f>
        <v>-1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63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55</v>
      </c>
      <c r="D41" s="10">
        <v>1</v>
      </c>
      <c r="E41" s="10">
        <v>1</v>
      </c>
      <c r="F41" s="10">
        <v>1</v>
      </c>
      <c r="G41" s="10">
        <v>1</v>
      </c>
      <c r="H41" s="10">
        <v>1</v>
      </c>
      <c r="I41" s="26"/>
      <c r="J41" s="26"/>
    </row>
    <row r="42" spans="1:15" x14ac:dyDescent="0.3">
      <c r="A42" s="1" t="s">
        <v>56</v>
      </c>
      <c r="D42" s="10">
        <v>4</v>
      </c>
      <c r="E42" s="10">
        <v>4</v>
      </c>
      <c r="F42" s="10">
        <v>4</v>
      </c>
      <c r="G42" s="10">
        <v>4</v>
      </c>
      <c r="H42" s="10">
        <v>4</v>
      </c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SUM(D38:D42)</f>
        <v>5</v>
      </c>
      <c r="E44" s="10">
        <f>SUM(E38:E42)</f>
        <v>5</v>
      </c>
      <c r="F44" s="10">
        <f>SUM(F38:F42)</f>
        <v>5</v>
      </c>
      <c r="G44" s="10">
        <f>SUM(G38:G42)</f>
        <v>5</v>
      </c>
      <c r="H44" s="10">
        <f>SUM(H38:H42)</f>
        <v>5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D44+D32</f>
        <v>98</v>
      </c>
      <c r="E46" s="10">
        <f>E44+E32</f>
        <v>73.5</v>
      </c>
      <c r="F46" s="10">
        <f>F44+F32</f>
        <v>68.5</v>
      </c>
      <c r="G46" s="10">
        <f>G44+G32</f>
        <v>76</v>
      </c>
      <c r="H46" s="10">
        <f>H44+H32</f>
        <v>84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756B8-C71A-4369-B849-76A1DA0C606B}">
  <dimension ref="A1:R45"/>
  <sheetViews>
    <sheetView zoomScale="90" zoomScaleNormal="90" workbookViewId="0">
      <selection activeCell="D6" sqref="D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D6" s="29">
        <v>1078</v>
      </c>
      <c r="E6" s="29">
        <v>592</v>
      </c>
      <c r="F6" s="33">
        <v>268</v>
      </c>
      <c r="G6" s="29">
        <v>405</v>
      </c>
      <c r="H6" s="33">
        <v>144</v>
      </c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3</v>
      </c>
      <c r="E8" s="10">
        <v>1</v>
      </c>
      <c r="F8" s="10"/>
      <c r="G8" s="10">
        <v>3</v>
      </c>
      <c r="H8" s="10">
        <v>3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8</v>
      </c>
      <c r="F9" s="10">
        <v>8</v>
      </c>
      <c r="G9" s="10">
        <v>8</v>
      </c>
      <c r="H9" s="10">
        <v>8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10">
        <v>8</v>
      </c>
      <c r="K10" s="14" t="s">
        <v>18</v>
      </c>
      <c r="L10" s="12">
        <f>D6/L7</f>
        <v>1.6584615384615384</v>
      </c>
      <c r="M10" s="12">
        <f>E6/M7</f>
        <v>1.2731182795698925</v>
      </c>
      <c r="N10" s="12">
        <f>F6/N7</f>
        <v>0.71276595744680848</v>
      </c>
      <c r="O10" s="12">
        <f>G6/O7</f>
        <v>1.1604584527220629</v>
      </c>
      <c r="P10" s="12">
        <f>H6/P7</f>
        <v>0.54961832061068705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1078</v>
      </c>
      <c r="M17">
        <v>592</v>
      </c>
      <c r="N17">
        <v>264</v>
      </c>
      <c r="O17">
        <v>405</v>
      </c>
      <c r="P17">
        <v>144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11.11340206185567</v>
      </c>
      <c r="M18" s="16">
        <f>M17/E45</f>
        <v>6.4699453551912569</v>
      </c>
      <c r="N18" s="16">
        <f>N17/F45</f>
        <v>4.8</v>
      </c>
      <c r="O18" s="16">
        <f>O17/G45</f>
        <v>6.4285714285714288</v>
      </c>
      <c r="P18" s="16">
        <f>P17/H45</f>
        <v>3.2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4.5</v>
      </c>
      <c r="F19" s="28" t="s">
        <v>64</v>
      </c>
      <c r="G19" s="28" t="s">
        <v>64</v>
      </c>
      <c r="H19" s="28" t="s">
        <v>64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6</v>
      </c>
      <c r="G20" s="10">
        <v>6</v>
      </c>
      <c r="H20" s="10"/>
    </row>
    <row r="21" spans="1:18" x14ac:dyDescent="0.3">
      <c r="A21" s="1" t="s">
        <v>37</v>
      </c>
      <c r="B21" s="1" t="s">
        <v>38</v>
      </c>
      <c r="D21" s="10">
        <v>8</v>
      </c>
      <c r="E21" s="10">
        <v>8</v>
      </c>
      <c r="F21" s="10"/>
      <c r="G21" s="10">
        <v>8</v>
      </c>
      <c r="H21" s="10"/>
    </row>
    <row r="22" spans="1:18" x14ac:dyDescent="0.3">
      <c r="A22" s="1" t="s">
        <v>39</v>
      </c>
      <c r="B22" s="1" t="s">
        <v>40</v>
      </c>
      <c r="D22" s="10"/>
      <c r="E22" s="10"/>
      <c r="F22" s="10"/>
      <c r="G22" s="10"/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>
        <v>8</v>
      </c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 t="s">
        <v>44</v>
      </c>
      <c r="B25" s="1" t="s">
        <v>59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>
        <v>24</v>
      </c>
      <c r="E29" s="10">
        <v>24</v>
      </c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84</v>
      </c>
      <c r="E32" s="10">
        <f>SUM(E8:E30)</f>
        <v>77.5</v>
      </c>
      <c r="F32" s="10">
        <f>SUM(F8:F30)</f>
        <v>46</v>
      </c>
      <c r="G32" s="10">
        <f>SUM(G8:G30)</f>
        <v>49</v>
      </c>
      <c r="H32" s="10">
        <f>SUM(H8:H30)</f>
        <v>35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10</v>
      </c>
      <c r="F33" s="24">
        <v>10</v>
      </c>
      <c r="G33" s="24">
        <v>10</v>
      </c>
      <c r="H33" s="24">
        <v>10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50</v>
      </c>
      <c r="F34" s="10">
        <f>F5/F33</f>
        <v>40</v>
      </c>
      <c r="G34" s="10">
        <f>G5/G33</f>
        <v>35</v>
      </c>
      <c r="H34" s="10">
        <f>H5/H33</f>
        <v>27</v>
      </c>
    </row>
    <row r="35" spans="1:15" x14ac:dyDescent="0.3">
      <c r="A35" s="1"/>
      <c r="B35" s="1"/>
      <c r="C35" s="3" t="s">
        <v>51</v>
      </c>
      <c r="D35" s="25">
        <f>D32-D34</f>
        <v>19</v>
      </c>
      <c r="E35" s="25">
        <f>E32-E34</f>
        <v>27.5</v>
      </c>
      <c r="F35" s="25">
        <f>F32-F34</f>
        <v>6</v>
      </c>
      <c r="G35" s="25">
        <f>G32-G34</f>
        <v>14</v>
      </c>
      <c r="H35" s="25">
        <f>H32-H34</f>
        <v>8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9</v>
      </c>
      <c r="F38" s="10">
        <v>9</v>
      </c>
      <c r="G38" s="10">
        <v>9</v>
      </c>
      <c r="H38" s="10">
        <v>5</v>
      </c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/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/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13</v>
      </c>
      <c r="E43" s="10">
        <f>SUM(E38:E41)</f>
        <v>14</v>
      </c>
      <c r="F43" s="10">
        <f>SUM(F38:F41)</f>
        <v>9</v>
      </c>
      <c r="G43" s="10">
        <f>SUM(G38:G41)</f>
        <v>14</v>
      </c>
      <c r="H43" s="10">
        <f>SUM(H38:H41)</f>
        <v>10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97</v>
      </c>
      <c r="E45" s="10">
        <f>E43+E32</f>
        <v>91.5</v>
      </c>
      <c r="F45" s="10">
        <f>F43+F32</f>
        <v>55</v>
      </c>
      <c r="G45" s="10">
        <f>G43+G32</f>
        <v>63</v>
      </c>
      <c r="H45" s="10">
        <f>H43+H32</f>
        <v>45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2CA7C-F155-4242-92E1-ECD91712B169}">
  <dimension ref="A1:P45"/>
  <sheetViews>
    <sheetView zoomScale="90" zoomScaleNormal="90" workbookViewId="0">
      <selection activeCell="F17" sqref="F17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9" width="9.109375" customWidth="1"/>
    <col min="10" max="10" width="14.44140625" bestFit="1" customWidth="1"/>
    <col min="11" max="11" width="9.109375" customWidth="1"/>
  </cols>
  <sheetData>
    <row r="1" spans="1:15" x14ac:dyDescent="0.3">
      <c r="A1" s="59" t="s">
        <v>0</v>
      </c>
      <c r="B1" s="59"/>
      <c r="C1" s="59"/>
      <c r="D1" s="59"/>
      <c r="E1" s="59"/>
      <c r="F1" s="59"/>
      <c r="G1" s="59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 t="s">
        <v>6</v>
      </c>
      <c r="D5" s="4">
        <f>K7*K8</f>
        <v>650</v>
      </c>
      <c r="E5" s="4">
        <v>500</v>
      </c>
      <c r="F5" s="4">
        <v>400</v>
      </c>
      <c r="G5" s="4">
        <v>350</v>
      </c>
      <c r="H5" s="3"/>
      <c r="I5" s="3"/>
      <c r="J5" s="3"/>
      <c r="K5" s="3"/>
      <c r="L5" s="3"/>
      <c r="M5" s="3"/>
      <c r="N5" s="3"/>
      <c r="O5" s="3"/>
    </row>
    <row r="6" spans="1:15" x14ac:dyDescent="0.3">
      <c r="A6" s="1"/>
      <c r="B6" s="1"/>
      <c r="C6" s="1"/>
      <c r="D6" s="29">
        <v>861</v>
      </c>
      <c r="E6" s="29">
        <v>674</v>
      </c>
      <c r="F6" s="29">
        <v>347</v>
      </c>
      <c r="G6" s="33">
        <v>240</v>
      </c>
      <c r="H6" s="1"/>
      <c r="I6" s="1"/>
      <c r="J6" s="1"/>
      <c r="K6" s="1"/>
      <c r="L6" s="1"/>
      <c r="M6" s="1"/>
      <c r="N6" s="1"/>
      <c r="O6" s="1"/>
    </row>
    <row r="7" spans="1:15" x14ac:dyDescent="0.3">
      <c r="A7" s="6" t="s">
        <v>7</v>
      </c>
      <c r="B7" s="7"/>
      <c r="I7" s="8"/>
      <c r="J7" s="9" t="s">
        <v>8</v>
      </c>
      <c r="K7" s="8">
        <v>650</v>
      </c>
      <c r="L7" s="8">
        <v>465</v>
      </c>
      <c r="M7" s="8">
        <v>376</v>
      </c>
      <c r="N7" s="8">
        <v>349</v>
      </c>
    </row>
    <row r="8" spans="1:15" x14ac:dyDescent="0.3">
      <c r="A8" s="1" t="s">
        <v>9</v>
      </c>
      <c r="B8" s="1" t="s">
        <v>10</v>
      </c>
      <c r="D8" s="35" t="s">
        <v>65</v>
      </c>
      <c r="E8" s="35" t="s">
        <v>65</v>
      </c>
      <c r="F8" s="35" t="s">
        <v>65</v>
      </c>
      <c r="G8" s="35" t="s">
        <v>65</v>
      </c>
      <c r="H8" s="11" t="s">
        <v>11</v>
      </c>
      <c r="J8" s="8"/>
      <c r="K8" s="12">
        <v>1</v>
      </c>
      <c r="L8" s="12">
        <v>1</v>
      </c>
      <c r="M8" s="12">
        <v>1</v>
      </c>
      <c r="N8" s="12">
        <v>1</v>
      </c>
    </row>
    <row r="9" spans="1:15" x14ac:dyDescent="0.3">
      <c r="A9" s="1" t="s">
        <v>12</v>
      </c>
      <c r="B9" s="1" t="s">
        <v>13</v>
      </c>
      <c r="D9" s="10">
        <v>3</v>
      </c>
      <c r="E9" s="10">
        <v>3</v>
      </c>
      <c r="F9" s="10">
        <v>8</v>
      </c>
      <c r="G9" s="10">
        <v>3</v>
      </c>
      <c r="H9" s="11" t="s">
        <v>15</v>
      </c>
      <c r="K9" s="8"/>
      <c r="L9" s="8"/>
      <c r="M9" s="8"/>
      <c r="N9" s="8"/>
    </row>
    <row r="10" spans="1:15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8</v>
      </c>
      <c r="G10" s="10">
        <v>5</v>
      </c>
      <c r="J10" s="14" t="s">
        <v>18</v>
      </c>
      <c r="K10" s="12">
        <f>D6/K7</f>
        <v>1.3246153846153845</v>
      </c>
      <c r="L10" s="12">
        <f>E6/L7</f>
        <v>1.4494623655913978</v>
      </c>
      <c r="M10" s="12">
        <f>F6/M7</f>
        <v>0.9228723404255319</v>
      </c>
      <c r="N10" s="12">
        <f>G6/N7</f>
        <v>0.68767908309455583</v>
      </c>
    </row>
    <row r="11" spans="1:15" x14ac:dyDescent="0.3">
      <c r="A11" s="1" t="s">
        <v>19</v>
      </c>
      <c r="B11" s="1" t="s">
        <v>20</v>
      </c>
      <c r="D11" s="10">
        <v>9</v>
      </c>
      <c r="E11" s="10">
        <v>9</v>
      </c>
      <c r="F11" s="10">
        <v>4.5</v>
      </c>
      <c r="G11" s="34" t="s">
        <v>62</v>
      </c>
      <c r="I11" s="8"/>
      <c r="K11" s="8"/>
      <c r="L11" s="8"/>
      <c r="M11" s="8"/>
      <c r="N11" s="8"/>
    </row>
    <row r="12" spans="1:15" x14ac:dyDescent="0.3">
      <c r="A12" s="1" t="s">
        <v>21</v>
      </c>
      <c r="B12" s="1" t="s">
        <v>22</v>
      </c>
      <c r="D12" s="10"/>
      <c r="E12" s="10"/>
      <c r="F12" s="10"/>
      <c r="G12" s="10"/>
      <c r="O12" s="8"/>
    </row>
    <row r="13" spans="1:15" x14ac:dyDescent="0.3">
      <c r="A13" s="1" t="s">
        <v>23</v>
      </c>
      <c r="B13" s="1" t="s">
        <v>24</v>
      </c>
      <c r="D13" s="10"/>
      <c r="E13" s="10"/>
      <c r="F13" s="10"/>
      <c r="G13" s="10"/>
      <c r="O13" s="8"/>
    </row>
    <row r="14" spans="1:15" x14ac:dyDescent="0.3">
      <c r="A14" s="1" t="s">
        <v>25</v>
      </c>
      <c r="B14" s="1" t="s">
        <v>26</v>
      </c>
      <c r="D14" s="10"/>
      <c r="E14" s="10"/>
      <c r="F14" s="10"/>
      <c r="G14" s="10"/>
      <c r="O14" s="8"/>
    </row>
    <row r="15" spans="1:15" x14ac:dyDescent="0.3">
      <c r="A15" s="1" t="s">
        <v>27</v>
      </c>
      <c r="B15" s="1" t="s">
        <v>28</v>
      </c>
      <c r="D15" s="10"/>
      <c r="E15" s="10"/>
      <c r="F15" s="10"/>
      <c r="G15" s="10"/>
      <c r="O15" s="8"/>
    </row>
    <row r="16" spans="1:15" x14ac:dyDescent="0.3">
      <c r="A16" s="1"/>
      <c r="B16" s="1"/>
      <c r="D16" s="10"/>
      <c r="E16" s="10"/>
      <c r="F16" s="10"/>
      <c r="G16" s="10"/>
      <c r="K16" s="15" t="s">
        <v>1</v>
      </c>
      <c r="L16" s="15" t="s">
        <v>2</v>
      </c>
      <c r="M16" s="15" t="s">
        <v>3</v>
      </c>
      <c r="N16" s="15" t="s">
        <v>29</v>
      </c>
      <c r="O16" s="8"/>
    </row>
    <row r="17" spans="1:16" x14ac:dyDescent="0.3">
      <c r="A17" s="6" t="s">
        <v>30</v>
      </c>
      <c r="B17" s="7"/>
      <c r="D17" s="10"/>
      <c r="E17" s="10"/>
      <c r="F17" s="10"/>
      <c r="G17" s="10"/>
      <c r="J17" s="15" t="s">
        <v>31</v>
      </c>
      <c r="K17">
        <v>861</v>
      </c>
      <c r="L17">
        <v>674</v>
      </c>
      <c r="M17">
        <v>347</v>
      </c>
      <c r="N17">
        <v>240</v>
      </c>
    </row>
    <row r="18" spans="1:16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J18" s="15" t="s">
        <v>18</v>
      </c>
      <c r="K18" s="16">
        <f>K17/D45</f>
        <v>10.25</v>
      </c>
      <c r="L18" s="16">
        <f>L17/E45</f>
        <v>6.8775510204081636</v>
      </c>
      <c r="M18" s="16">
        <f>M17/F45</f>
        <v>5.7355371900826446</v>
      </c>
      <c r="N18" s="16">
        <f>N17/G45</f>
        <v>5.333333333333333</v>
      </c>
      <c r="P18" s="15"/>
    </row>
    <row r="19" spans="1:16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J19" s="15"/>
    </row>
    <row r="20" spans="1:16" x14ac:dyDescent="0.3">
      <c r="A20" s="1" t="s">
        <v>35</v>
      </c>
      <c r="B20" s="1" t="s">
        <v>36</v>
      </c>
      <c r="D20" s="10">
        <v>6</v>
      </c>
      <c r="E20" s="10">
        <v>8</v>
      </c>
      <c r="F20" s="10">
        <v>8</v>
      </c>
      <c r="G20" s="10"/>
    </row>
    <row r="21" spans="1:16" x14ac:dyDescent="0.3">
      <c r="A21" s="1" t="s">
        <v>37</v>
      </c>
      <c r="B21" s="1" t="s">
        <v>38</v>
      </c>
      <c r="D21" s="10"/>
      <c r="E21" s="10">
        <v>8</v>
      </c>
      <c r="F21" s="10"/>
      <c r="G21" s="10"/>
    </row>
    <row r="22" spans="1:16" x14ac:dyDescent="0.3">
      <c r="A22" s="1" t="s">
        <v>39</v>
      </c>
      <c r="B22" s="1" t="s">
        <v>40</v>
      </c>
      <c r="D22" s="10">
        <v>8</v>
      </c>
      <c r="E22" s="10">
        <v>8</v>
      </c>
      <c r="F22" s="10">
        <v>8</v>
      </c>
      <c r="G22" s="10">
        <v>8</v>
      </c>
    </row>
    <row r="23" spans="1:16" x14ac:dyDescent="0.3">
      <c r="A23" s="1" t="s">
        <v>41</v>
      </c>
      <c r="B23" s="1" t="s">
        <v>24</v>
      </c>
      <c r="D23" s="10"/>
      <c r="E23" s="10"/>
      <c r="F23" s="10"/>
      <c r="G23" s="10"/>
    </row>
    <row r="24" spans="1:16" x14ac:dyDescent="0.3">
      <c r="A24" s="1" t="s">
        <v>42</v>
      </c>
      <c r="B24" s="1" t="s">
        <v>43</v>
      </c>
      <c r="D24" s="10"/>
      <c r="E24" s="10"/>
      <c r="F24" s="10"/>
      <c r="G24" s="10"/>
    </row>
    <row r="25" spans="1:16" x14ac:dyDescent="0.3">
      <c r="A25" s="1" t="s">
        <v>44</v>
      </c>
      <c r="B25" s="1" t="s">
        <v>59</v>
      </c>
      <c r="D25" s="10"/>
      <c r="E25" s="10"/>
      <c r="F25" s="10"/>
      <c r="G25" s="10"/>
    </row>
    <row r="26" spans="1:16" x14ac:dyDescent="0.3">
      <c r="A26" s="1"/>
      <c r="B26" s="1"/>
      <c r="D26" s="10"/>
      <c r="E26" s="10"/>
      <c r="F26" s="10"/>
      <c r="G26" s="10"/>
    </row>
    <row r="27" spans="1:16" x14ac:dyDescent="0.3">
      <c r="A27" s="1"/>
      <c r="B27" s="1"/>
      <c r="D27" s="10"/>
      <c r="E27" s="10"/>
      <c r="F27" s="10"/>
      <c r="G27" s="10"/>
    </row>
    <row r="28" spans="1:16" x14ac:dyDescent="0.3">
      <c r="A28" s="6" t="s">
        <v>46</v>
      </c>
      <c r="B28" s="7"/>
      <c r="D28" s="10"/>
      <c r="E28" s="10"/>
      <c r="F28" s="10"/>
      <c r="G28" s="10"/>
    </row>
    <row r="29" spans="1:16" x14ac:dyDescent="0.3">
      <c r="A29" s="3"/>
      <c r="D29" s="10">
        <v>20</v>
      </c>
      <c r="E29" s="10">
        <v>24</v>
      </c>
      <c r="F29" s="10"/>
      <c r="G29" s="10"/>
    </row>
    <row r="30" spans="1:16" x14ac:dyDescent="0.3">
      <c r="A30" s="1"/>
      <c r="D30" s="17"/>
      <c r="E30" s="17"/>
      <c r="F30" s="17"/>
      <c r="G30" s="17"/>
      <c r="J30" s="18"/>
      <c r="K30" s="19"/>
      <c r="L30" s="19"/>
      <c r="M30" s="19"/>
      <c r="N30" s="19"/>
      <c r="O30" s="8"/>
    </row>
    <row r="31" spans="1:16" x14ac:dyDescent="0.3">
      <c r="A31" s="20"/>
      <c r="B31" s="7"/>
      <c r="C31" s="7"/>
      <c r="D31" s="21"/>
      <c r="E31" s="21"/>
      <c r="F31" s="21"/>
      <c r="G31" s="21"/>
    </row>
    <row r="32" spans="1:16" x14ac:dyDescent="0.3">
      <c r="A32" s="1"/>
      <c r="B32" s="1"/>
      <c r="C32" s="3" t="s">
        <v>47</v>
      </c>
      <c r="D32" s="10">
        <f>SUM(D8:D30)</f>
        <v>71</v>
      </c>
      <c r="E32" s="10">
        <f>SUM(E8:E30)</f>
        <v>85</v>
      </c>
      <c r="F32" s="10">
        <f>SUM(F8:F30)</f>
        <v>52.5</v>
      </c>
      <c r="G32" s="10">
        <f>SUM(G8:G30)</f>
        <v>32</v>
      </c>
    </row>
    <row r="33" spans="1:14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I33" s="24"/>
      <c r="J33" s="24"/>
      <c r="K33" s="24"/>
      <c r="L33" s="24"/>
      <c r="M33" s="24"/>
    </row>
    <row r="34" spans="1:14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</row>
    <row r="35" spans="1:14" x14ac:dyDescent="0.3">
      <c r="A35" s="1"/>
      <c r="B35" s="1"/>
      <c r="C35" s="3" t="s">
        <v>51</v>
      </c>
      <c r="D35" s="25">
        <f>D32-D34</f>
        <v>6</v>
      </c>
      <c r="E35" s="25">
        <f>E32-E34</f>
        <v>22.5</v>
      </c>
      <c r="F35" s="25">
        <f>F32-F34</f>
        <v>-4.6428571428571459</v>
      </c>
      <c r="G35" s="25">
        <f>G32-G34</f>
        <v>-26.333333333333336</v>
      </c>
    </row>
    <row r="36" spans="1:14" x14ac:dyDescent="0.3">
      <c r="A36" s="1"/>
      <c r="B36" s="1"/>
      <c r="D36" s="10"/>
      <c r="E36" s="10"/>
      <c r="F36" s="10"/>
      <c r="G36" s="10"/>
      <c r="J36" s="8"/>
      <c r="K36" s="8"/>
      <c r="L36" s="8"/>
      <c r="M36" s="8"/>
      <c r="N36" s="8"/>
    </row>
    <row r="37" spans="1:14" x14ac:dyDescent="0.3">
      <c r="A37" s="6" t="s">
        <v>53</v>
      </c>
      <c r="B37" s="7"/>
      <c r="D37" s="10"/>
      <c r="E37" s="10"/>
      <c r="F37" s="10"/>
      <c r="G37" s="10"/>
      <c r="H37" s="26"/>
      <c r="I37" s="26"/>
    </row>
    <row r="38" spans="1:14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26"/>
      <c r="I38" s="26"/>
    </row>
    <row r="39" spans="1:14" x14ac:dyDescent="0.3">
      <c r="A39" s="1" t="s">
        <v>54</v>
      </c>
      <c r="D39" s="10">
        <v>5</v>
      </c>
      <c r="E39" s="10">
        <v>5</v>
      </c>
      <c r="F39" s="10"/>
      <c r="G39" s="10">
        <v>5</v>
      </c>
      <c r="H39" s="26"/>
      <c r="I39" s="26"/>
    </row>
    <row r="40" spans="1:14" x14ac:dyDescent="0.3">
      <c r="A40" s="1" t="s">
        <v>55</v>
      </c>
      <c r="D40" s="10"/>
      <c r="E40" s="10"/>
      <c r="F40" s="10"/>
      <c r="G40" s="10"/>
      <c r="H40" s="26"/>
      <c r="I40" s="26"/>
    </row>
    <row r="41" spans="1:14" x14ac:dyDescent="0.3">
      <c r="A41" s="1" t="s">
        <v>56</v>
      </c>
      <c r="D41" s="10"/>
      <c r="E41" s="10"/>
      <c r="F41" s="10"/>
      <c r="G41" s="10"/>
      <c r="H41" s="26"/>
      <c r="I41" s="26"/>
    </row>
    <row r="42" spans="1:14" x14ac:dyDescent="0.3">
      <c r="D42" s="17"/>
      <c r="E42" s="17"/>
      <c r="F42" s="17"/>
      <c r="G42" s="17"/>
      <c r="H42" s="26"/>
      <c r="I42" s="26"/>
    </row>
    <row r="43" spans="1:14" x14ac:dyDescent="0.3">
      <c r="A43" s="1"/>
      <c r="B43" s="1"/>
      <c r="C43" s="3" t="s">
        <v>47</v>
      </c>
      <c r="D43" s="10">
        <f>SUM(D38:D41)</f>
        <v>13</v>
      </c>
      <c r="E43" s="10">
        <f>SUM(E38:E41)</f>
        <v>13</v>
      </c>
      <c r="F43" s="10">
        <f>SUM(F38:F41)</f>
        <v>8</v>
      </c>
      <c r="G43" s="10">
        <f>SUM(G38:G41)</f>
        <v>13</v>
      </c>
      <c r="H43" s="26"/>
      <c r="I43" s="17"/>
    </row>
    <row r="44" spans="1:14" x14ac:dyDescent="0.3">
      <c r="A44" s="22"/>
      <c r="B44" s="22"/>
      <c r="C44" s="23"/>
      <c r="D44" s="10"/>
      <c r="E44" s="10"/>
      <c r="F44" s="10"/>
      <c r="G44" s="10"/>
      <c r="H44" s="17"/>
      <c r="I44" s="17"/>
    </row>
    <row r="45" spans="1:14" x14ac:dyDescent="0.3">
      <c r="A45" s="1"/>
      <c r="B45" s="1"/>
      <c r="C45" s="3" t="s">
        <v>57</v>
      </c>
      <c r="D45" s="10">
        <f>D43+D32</f>
        <v>84</v>
      </c>
      <c r="E45" s="10">
        <f>E43+E32</f>
        <v>98</v>
      </c>
      <c r="F45" s="10">
        <f>F43+F32</f>
        <v>60.5</v>
      </c>
      <c r="G45" s="10">
        <f>G43+G32</f>
        <v>45</v>
      </c>
      <c r="H45" s="17"/>
      <c r="I45" s="17"/>
    </row>
  </sheetData>
  <mergeCells count="1">
    <mergeCell ref="A1:G1"/>
  </mergeCells>
  <pageMargins left="0.70000000000000007" right="0.70000000000000007" top="0.75" bottom="0.75" header="0.30000000000000004" footer="0.3000000000000000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1B17B-9158-4B2F-A50F-1A2BC636D348}">
  <dimension ref="A1:P45"/>
  <sheetViews>
    <sheetView zoomScale="90" zoomScaleNormal="90" workbookViewId="0">
      <selection activeCell="E22" sqref="E22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9" width="9.109375" customWidth="1"/>
    <col min="10" max="10" width="14.44140625" bestFit="1" customWidth="1"/>
  </cols>
  <sheetData>
    <row r="1" spans="1:15" x14ac:dyDescent="0.3">
      <c r="A1" s="59" t="s">
        <v>0</v>
      </c>
      <c r="B1" s="59"/>
      <c r="C1" s="59"/>
      <c r="D1" s="59"/>
      <c r="E1" s="59"/>
      <c r="F1" s="59"/>
      <c r="G1" s="59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x14ac:dyDescent="0.3">
      <c r="A4" s="3"/>
      <c r="B4" s="3"/>
      <c r="C4" s="3"/>
      <c r="D4" s="3" t="s">
        <v>2</v>
      </c>
      <c r="E4" s="3" t="s">
        <v>3</v>
      </c>
      <c r="F4" s="3" t="s">
        <v>4</v>
      </c>
      <c r="G4" s="3" t="s">
        <v>5</v>
      </c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 t="s">
        <v>6</v>
      </c>
      <c r="D5" s="4">
        <v>500</v>
      </c>
      <c r="E5" s="4">
        <v>400</v>
      </c>
      <c r="F5" s="4">
        <v>350</v>
      </c>
      <c r="G5" s="4">
        <v>270</v>
      </c>
      <c r="H5" s="3"/>
      <c r="I5" s="3"/>
      <c r="J5" s="3"/>
      <c r="K5" s="3"/>
      <c r="L5" s="3"/>
      <c r="M5" s="3"/>
      <c r="N5" s="3"/>
      <c r="O5" s="3"/>
    </row>
    <row r="6" spans="1:15" x14ac:dyDescent="0.3">
      <c r="A6" s="1"/>
      <c r="B6" s="1"/>
      <c r="C6" s="1"/>
      <c r="D6" s="29">
        <v>836</v>
      </c>
      <c r="E6" s="29">
        <v>719</v>
      </c>
      <c r="F6" s="29">
        <v>373</v>
      </c>
      <c r="G6" s="29">
        <v>461</v>
      </c>
      <c r="H6" s="1"/>
      <c r="I6" s="1"/>
      <c r="J6" s="1"/>
      <c r="K6" s="1"/>
      <c r="L6" s="1"/>
      <c r="M6" s="1"/>
      <c r="N6" s="1"/>
      <c r="O6" s="1"/>
    </row>
    <row r="7" spans="1:15" x14ac:dyDescent="0.3">
      <c r="A7" s="6" t="s">
        <v>7</v>
      </c>
      <c r="B7" s="7"/>
      <c r="I7" s="8"/>
      <c r="J7" s="9" t="s">
        <v>8</v>
      </c>
      <c r="K7" s="8">
        <v>465</v>
      </c>
      <c r="L7" s="8">
        <v>376</v>
      </c>
      <c r="M7" s="8">
        <v>349</v>
      </c>
      <c r="N7" s="8">
        <v>262</v>
      </c>
    </row>
    <row r="8" spans="1:15" x14ac:dyDescent="0.3">
      <c r="A8" s="1" t="s">
        <v>9</v>
      </c>
      <c r="B8" s="1" t="s">
        <v>10</v>
      </c>
      <c r="D8" s="10">
        <v>3</v>
      </c>
      <c r="E8" s="10">
        <v>3</v>
      </c>
      <c r="F8" s="10">
        <v>3</v>
      </c>
      <c r="G8" s="10">
        <v>3</v>
      </c>
      <c r="H8" s="11" t="s">
        <v>11</v>
      </c>
      <c r="J8" s="8"/>
      <c r="K8" s="12">
        <v>1</v>
      </c>
      <c r="L8" s="12">
        <v>1</v>
      </c>
      <c r="M8" s="12">
        <v>1</v>
      </c>
      <c r="N8" s="12">
        <v>1</v>
      </c>
    </row>
    <row r="9" spans="1:15" x14ac:dyDescent="0.3">
      <c r="A9" s="1" t="s">
        <v>12</v>
      </c>
      <c r="B9" s="1" t="s">
        <v>13</v>
      </c>
      <c r="D9" s="10">
        <v>4</v>
      </c>
      <c r="E9" s="10">
        <v>4</v>
      </c>
      <c r="F9" s="10">
        <v>4</v>
      </c>
      <c r="G9" s="10">
        <v>5</v>
      </c>
      <c r="H9" s="11" t="s">
        <v>15</v>
      </c>
      <c r="K9" s="8"/>
      <c r="L9" s="8"/>
      <c r="M9" s="8"/>
      <c r="N9" s="8"/>
    </row>
    <row r="10" spans="1:15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J10" s="14" t="s">
        <v>18</v>
      </c>
      <c r="K10" s="12">
        <f>D6/K7</f>
        <v>1.7978494623655914</v>
      </c>
      <c r="L10" s="12">
        <f>E6/L7</f>
        <v>1.9122340425531914</v>
      </c>
      <c r="M10" s="12">
        <f>F6/M7</f>
        <v>1.0687679083094557</v>
      </c>
      <c r="N10" s="12">
        <f>G6/N7</f>
        <v>1.7595419847328244</v>
      </c>
    </row>
    <row r="11" spans="1:15" x14ac:dyDescent="0.3">
      <c r="A11" s="1" t="s">
        <v>19</v>
      </c>
      <c r="B11" s="1" t="s">
        <v>20</v>
      </c>
      <c r="D11" s="10">
        <v>9</v>
      </c>
      <c r="E11" s="10">
        <v>9</v>
      </c>
      <c r="F11" s="10">
        <v>9</v>
      </c>
      <c r="G11" s="10">
        <v>5</v>
      </c>
      <c r="I11" s="8"/>
      <c r="K11" s="8"/>
      <c r="L11" s="8"/>
      <c r="M11" s="8"/>
      <c r="N11" s="8"/>
    </row>
    <row r="12" spans="1:15" x14ac:dyDescent="0.3">
      <c r="A12" s="1" t="s">
        <v>21</v>
      </c>
      <c r="B12" s="1" t="s">
        <v>22</v>
      </c>
      <c r="D12" s="10"/>
      <c r="E12" s="10"/>
      <c r="F12" s="10"/>
      <c r="G12" s="10"/>
      <c r="O12" s="8"/>
    </row>
    <row r="13" spans="1:15" x14ac:dyDescent="0.3">
      <c r="A13" s="1" t="s">
        <v>23</v>
      </c>
      <c r="B13" s="1" t="s">
        <v>24</v>
      </c>
      <c r="D13" s="10"/>
      <c r="E13" s="10"/>
      <c r="F13" s="10"/>
      <c r="G13" s="10"/>
      <c r="O13" s="8"/>
    </row>
    <row r="14" spans="1:15" x14ac:dyDescent="0.3">
      <c r="A14" s="1" t="s">
        <v>25</v>
      </c>
      <c r="B14" s="1" t="s">
        <v>26</v>
      </c>
      <c r="D14" s="10"/>
      <c r="E14" s="10"/>
      <c r="F14" s="10"/>
      <c r="G14" s="10"/>
      <c r="O14" s="8"/>
    </row>
    <row r="15" spans="1:15" x14ac:dyDescent="0.3">
      <c r="A15" s="1" t="s">
        <v>27</v>
      </c>
      <c r="B15" s="1" t="s">
        <v>28</v>
      </c>
      <c r="D15" s="10"/>
      <c r="E15" s="10"/>
      <c r="F15" s="10"/>
      <c r="G15" s="10"/>
      <c r="O15" s="8"/>
    </row>
    <row r="16" spans="1:15" x14ac:dyDescent="0.3">
      <c r="A16" s="1"/>
      <c r="B16" s="1"/>
      <c r="D16" s="10"/>
      <c r="E16" s="10"/>
      <c r="F16" s="10"/>
      <c r="G16" s="10"/>
      <c r="K16" s="15" t="s">
        <v>2</v>
      </c>
      <c r="L16" s="15" t="s">
        <v>3</v>
      </c>
      <c r="M16" s="15" t="s">
        <v>29</v>
      </c>
      <c r="N16" s="15" t="s">
        <v>5</v>
      </c>
      <c r="O16" s="8"/>
    </row>
    <row r="17" spans="1:16" x14ac:dyDescent="0.3">
      <c r="A17" s="6" t="s">
        <v>30</v>
      </c>
      <c r="B17" s="7"/>
      <c r="D17" s="10"/>
      <c r="E17" s="10"/>
      <c r="F17" s="10"/>
      <c r="G17" s="10"/>
      <c r="J17" s="15" t="s">
        <v>31</v>
      </c>
      <c r="K17">
        <v>836</v>
      </c>
      <c r="L17">
        <v>719</v>
      </c>
      <c r="M17">
        <v>373</v>
      </c>
      <c r="N17">
        <v>461</v>
      </c>
    </row>
    <row r="18" spans="1:16" x14ac:dyDescent="0.3">
      <c r="A18" s="1" t="s">
        <v>32</v>
      </c>
      <c r="B18" s="1" t="s">
        <v>26</v>
      </c>
      <c r="D18" s="28" t="s">
        <v>64</v>
      </c>
      <c r="E18" s="10">
        <v>8</v>
      </c>
      <c r="F18" s="10">
        <v>8</v>
      </c>
      <c r="G18" s="10">
        <v>8</v>
      </c>
      <c r="J18" s="15" t="s">
        <v>18</v>
      </c>
      <c r="K18" s="16">
        <f>K17/D45</f>
        <v>8.3184079601990053</v>
      </c>
      <c r="L18" s="16">
        <f>L17/E45</f>
        <v>7.6084656084656084</v>
      </c>
      <c r="M18" s="16">
        <f>M17/F45</f>
        <v>4.5487804878048781</v>
      </c>
      <c r="N18" s="16">
        <f>N17/G45</f>
        <v>6.2297297297297298</v>
      </c>
      <c r="P18" s="15"/>
    </row>
    <row r="19" spans="1:16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J19" s="15"/>
    </row>
    <row r="20" spans="1:16" x14ac:dyDescent="0.3">
      <c r="A20" s="1" t="s">
        <v>35</v>
      </c>
      <c r="B20" s="1" t="s">
        <v>36</v>
      </c>
      <c r="D20" s="10"/>
      <c r="E20" s="10"/>
      <c r="F20" s="10"/>
      <c r="G20" s="10"/>
    </row>
    <row r="21" spans="1:16" x14ac:dyDescent="0.3">
      <c r="A21" s="1" t="s">
        <v>37</v>
      </c>
      <c r="B21" s="1" t="s">
        <v>38</v>
      </c>
      <c r="D21" s="10">
        <v>8</v>
      </c>
      <c r="E21" s="10"/>
      <c r="F21" s="10"/>
      <c r="G21" s="10"/>
    </row>
    <row r="22" spans="1:16" x14ac:dyDescent="0.3">
      <c r="A22" s="1" t="s">
        <v>39</v>
      </c>
      <c r="B22" s="1" t="s">
        <v>40</v>
      </c>
      <c r="D22" s="10">
        <v>9</v>
      </c>
      <c r="E22" s="28" t="s">
        <v>64</v>
      </c>
      <c r="F22" s="10"/>
      <c r="G22" s="10">
        <v>8</v>
      </c>
    </row>
    <row r="23" spans="1:16" x14ac:dyDescent="0.3">
      <c r="A23" s="1" t="s">
        <v>41</v>
      </c>
      <c r="B23" s="1" t="s">
        <v>24</v>
      </c>
      <c r="D23" s="10"/>
      <c r="E23" s="10">
        <v>8</v>
      </c>
      <c r="F23" s="10"/>
      <c r="G23" s="10"/>
    </row>
    <row r="24" spans="1:16" x14ac:dyDescent="0.3">
      <c r="A24" s="1" t="s">
        <v>42</v>
      </c>
      <c r="B24" s="1" t="s">
        <v>43</v>
      </c>
      <c r="D24" s="10"/>
      <c r="E24" s="10">
        <v>4.5</v>
      </c>
      <c r="F24" s="10"/>
      <c r="G24" s="10"/>
    </row>
    <row r="25" spans="1:16" x14ac:dyDescent="0.3">
      <c r="A25" s="1" t="s">
        <v>44</v>
      </c>
      <c r="B25" s="1" t="s">
        <v>59</v>
      </c>
      <c r="D25" s="10"/>
      <c r="E25" s="10"/>
      <c r="F25" s="10"/>
      <c r="G25" s="10"/>
    </row>
    <row r="26" spans="1:16" x14ac:dyDescent="0.3">
      <c r="A26" s="1"/>
      <c r="B26" s="1"/>
      <c r="D26" s="10"/>
      <c r="E26" s="10"/>
      <c r="F26" s="10"/>
      <c r="G26" s="10"/>
    </row>
    <row r="27" spans="1:16" x14ac:dyDescent="0.3">
      <c r="A27" s="1"/>
      <c r="B27" s="1"/>
      <c r="D27" s="10"/>
      <c r="E27" s="10"/>
      <c r="F27" s="10"/>
      <c r="G27" s="10"/>
    </row>
    <row r="28" spans="1:16" x14ac:dyDescent="0.3">
      <c r="A28" s="6" t="s">
        <v>46</v>
      </c>
      <c r="B28" s="7"/>
      <c r="D28" s="10"/>
      <c r="E28" s="10"/>
      <c r="F28" s="10"/>
      <c r="G28" s="10"/>
    </row>
    <row r="29" spans="1:16" x14ac:dyDescent="0.3">
      <c r="A29" s="3"/>
      <c r="D29" s="10">
        <v>32.5</v>
      </c>
      <c r="E29" s="10">
        <v>24</v>
      </c>
      <c r="F29" s="10">
        <v>24</v>
      </c>
      <c r="G29" s="10">
        <v>16</v>
      </c>
    </row>
    <row r="30" spans="1:16" x14ac:dyDescent="0.3">
      <c r="A30" s="1"/>
      <c r="D30" s="17"/>
      <c r="E30" s="17"/>
      <c r="F30" s="17"/>
      <c r="G30" s="17"/>
      <c r="J30" s="18"/>
      <c r="K30" s="19"/>
      <c r="L30" s="19"/>
      <c r="M30" s="19"/>
      <c r="N30" s="19"/>
      <c r="O30" s="8"/>
    </row>
    <row r="31" spans="1:16" x14ac:dyDescent="0.3">
      <c r="A31" s="20"/>
      <c r="B31" s="7"/>
      <c r="C31" s="7"/>
      <c r="D31" s="21"/>
      <c r="E31" s="21"/>
      <c r="F31" s="21"/>
      <c r="G31" s="21"/>
    </row>
    <row r="32" spans="1:16" x14ac:dyDescent="0.3">
      <c r="A32" s="1"/>
      <c r="B32" s="1"/>
      <c r="C32" s="3" t="s">
        <v>47</v>
      </c>
      <c r="D32" s="10">
        <f>SUM(D8:D30)</f>
        <v>81.5</v>
      </c>
      <c r="E32" s="10">
        <f>SUM(E8:E30)</f>
        <v>76.5</v>
      </c>
      <c r="F32" s="10">
        <f>SUM(F8:F30)</f>
        <v>64</v>
      </c>
      <c r="G32" s="10">
        <f>SUM(G8:G30)</f>
        <v>61</v>
      </c>
    </row>
    <row r="33" spans="1:13" x14ac:dyDescent="0.3">
      <c r="A33" s="22" t="s">
        <v>48</v>
      </c>
      <c r="B33" s="22" t="s">
        <v>49</v>
      </c>
      <c r="C33" s="23"/>
      <c r="D33" s="24">
        <v>8</v>
      </c>
      <c r="E33" s="24">
        <v>7</v>
      </c>
      <c r="F33" s="24">
        <v>6</v>
      </c>
      <c r="G33" s="24">
        <v>6</v>
      </c>
      <c r="I33" s="24"/>
      <c r="J33" s="24"/>
      <c r="K33" s="24"/>
      <c r="L33" s="24"/>
    </row>
    <row r="34" spans="1:13" x14ac:dyDescent="0.3">
      <c r="A34" s="1"/>
      <c r="B34" s="1"/>
      <c r="C34" s="3" t="s">
        <v>50</v>
      </c>
      <c r="D34" s="10">
        <f>D5/D33</f>
        <v>62.5</v>
      </c>
      <c r="E34" s="10">
        <f>E5/E33</f>
        <v>57.142857142857146</v>
      </c>
      <c r="F34" s="10">
        <f>F5/F33</f>
        <v>58.333333333333336</v>
      </c>
      <c r="G34" s="10">
        <f>G5/G33</f>
        <v>45</v>
      </c>
    </row>
    <row r="35" spans="1:13" x14ac:dyDescent="0.3">
      <c r="A35" s="1"/>
      <c r="B35" s="1"/>
      <c r="C35" s="3" t="s">
        <v>51</v>
      </c>
      <c r="D35" s="25">
        <f>D32-D34</f>
        <v>19</v>
      </c>
      <c r="E35" s="25">
        <f>E32-E34</f>
        <v>19.357142857142854</v>
      </c>
      <c r="F35" s="25">
        <f>F32-F34</f>
        <v>5.6666666666666643</v>
      </c>
      <c r="G35" s="25">
        <f>G32-G34</f>
        <v>16</v>
      </c>
    </row>
    <row r="36" spans="1:13" x14ac:dyDescent="0.3">
      <c r="A36" s="1"/>
      <c r="B36" s="1"/>
      <c r="D36" s="10"/>
      <c r="E36" s="10"/>
      <c r="F36" s="10"/>
      <c r="G36" s="10"/>
      <c r="J36" s="8"/>
      <c r="K36" s="8"/>
      <c r="L36" s="8"/>
      <c r="M36" s="8"/>
    </row>
    <row r="37" spans="1:13" x14ac:dyDescent="0.3">
      <c r="A37" s="6" t="s">
        <v>53</v>
      </c>
      <c r="B37" s="7"/>
      <c r="D37" s="10"/>
      <c r="E37" s="10"/>
      <c r="F37" s="10"/>
      <c r="G37" s="10"/>
      <c r="H37" s="26"/>
      <c r="I37" s="26"/>
    </row>
    <row r="38" spans="1:13" x14ac:dyDescent="0.3">
      <c r="A38" s="1" t="s">
        <v>25</v>
      </c>
      <c r="B38" s="1" t="s">
        <v>26</v>
      </c>
      <c r="D38" s="10">
        <v>9</v>
      </c>
      <c r="E38" s="10">
        <v>8</v>
      </c>
      <c r="F38" s="10">
        <v>8</v>
      </c>
      <c r="G38" s="10">
        <v>8</v>
      </c>
      <c r="H38" s="26"/>
      <c r="I38" s="26"/>
    </row>
    <row r="39" spans="1:13" x14ac:dyDescent="0.3">
      <c r="A39" s="1" t="s">
        <v>54</v>
      </c>
      <c r="D39" s="10">
        <v>5</v>
      </c>
      <c r="E39" s="10">
        <v>5</v>
      </c>
      <c r="F39" s="10">
        <v>5</v>
      </c>
      <c r="G39" s="10"/>
      <c r="H39" s="26"/>
      <c r="I39" s="26"/>
    </row>
    <row r="40" spans="1:13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26"/>
      <c r="I40" s="26"/>
    </row>
    <row r="41" spans="1:13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26"/>
      <c r="I41" s="26"/>
    </row>
    <row r="42" spans="1:13" x14ac:dyDescent="0.3">
      <c r="D42" s="17"/>
      <c r="E42" s="17"/>
      <c r="F42" s="17"/>
      <c r="G42" s="17"/>
      <c r="H42" s="26"/>
      <c r="I42" s="26"/>
    </row>
    <row r="43" spans="1:13" x14ac:dyDescent="0.3">
      <c r="A43" s="1"/>
      <c r="B43" s="1"/>
      <c r="C43" s="3" t="s">
        <v>47</v>
      </c>
      <c r="D43" s="10">
        <f>SUM(D38:D41)</f>
        <v>19</v>
      </c>
      <c r="E43" s="10">
        <f>SUM(E38:E41)</f>
        <v>18</v>
      </c>
      <c r="F43" s="10">
        <f>SUM(F38:F41)</f>
        <v>18</v>
      </c>
      <c r="G43" s="10">
        <f>SUM(G38:G41)</f>
        <v>13</v>
      </c>
      <c r="H43" s="26"/>
      <c r="I43" s="17"/>
    </row>
    <row r="44" spans="1:13" x14ac:dyDescent="0.3">
      <c r="A44" s="22"/>
      <c r="B44" s="22"/>
      <c r="C44" s="23"/>
      <c r="D44" s="10"/>
      <c r="E44" s="10"/>
      <c r="F44" s="10"/>
      <c r="G44" s="10"/>
      <c r="H44" s="17"/>
      <c r="I44" s="17"/>
    </row>
    <row r="45" spans="1:13" x14ac:dyDescent="0.3">
      <c r="A45" s="1"/>
      <c r="B45" s="1"/>
      <c r="C45" s="3" t="s">
        <v>57</v>
      </c>
      <c r="D45" s="10">
        <f>D43+D32</f>
        <v>100.5</v>
      </c>
      <c r="E45" s="10">
        <f>E43+E32</f>
        <v>94.5</v>
      </c>
      <c r="F45" s="10">
        <f>F43+F32</f>
        <v>82</v>
      </c>
      <c r="G45" s="10">
        <f>G43+G32</f>
        <v>74</v>
      </c>
      <c r="H45" s="17"/>
      <c r="I45" s="17"/>
    </row>
  </sheetData>
  <mergeCells count="1">
    <mergeCell ref="A1:G1"/>
  </mergeCells>
  <pageMargins left="0.70000000000000007" right="0.70000000000000007" top="0.75" bottom="0.75" header="0.30000000000000004" footer="0.3000000000000000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C241-99E1-4FAF-A856-9B130C2D575B}">
  <dimension ref="A1:P45"/>
  <sheetViews>
    <sheetView zoomScaleNormal="100" workbookViewId="0">
      <selection activeCell="D6" sqref="D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9" width="9.109375" customWidth="1"/>
    <col min="10" max="10" width="14.44140625" bestFit="1" customWidth="1"/>
    <col min="11" max="11" width="9.109375" customWidth="1"/>
  </cols>
  <sheetData>
    <row r="1" spans="1:15" x14ac:dyDescent="0.3">
      <c r="A1" s="59" t="s">
        <v>0</v>
      </c>
      <c r="B1" s="59"/>
      <c r="C1" s="59"/>
      <c r="D1" s="59"/>
      <c r="E1" s="59"/>
      <c r="F1" s="59"/>
      <c r="G1" s="59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5</v>
      </c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 t="s">
        <v>6</v>
      </c>
      <c r="D5" s="4">
        <f>K7*K8</f>
        <v>650</v>
      </c>
      <c r="E5" s="4">
        <v>500</v>
      </c>
      <c r="F5" s="4">
        <v>400</v>
      </c>
      <c r="G5" s="4">
        <v>270</v>
      </c>
      <c r="H5" s="3"/>
      <c r="I5" s="3"/>
      <c r="J5" s="3"/>
      <c r="K5" s="3"/>
      <c r="L5" s="3"/>
      <c r="M5" s="3"/>
      <c r="N5" s="3"/>
      <c r="O5" s="3"/>
    </row>
    <row r="6" spans="1:15" x14ac:dyDescent="0.3">
      <c r="A6" s="1"/>
      <c r="B6" s="1"/>
      <c r="C6" s="1"/>
      <c r="D6" s="29">
        <v>829</v>
      </c>
      <c r="E6" s="29">
        <v>702</v>
      </c>
      <c r="F6" s="29">
        <v>378</v>
      </c>
      <c r="G6" s="29">
        <v>535</v>
      </c>
      <c r="H6" s="1"/>
      <c r="I6" s="1"/>
      <c r="J6" s="1"/>
      <c r="K6" s="1"/>
      <c r="L6" s="1"/>
      <c r="M6" s="1"/>
      <c r="N6" s="1"/>
      <c r="O6" s="1"/>
    </row>
    <row r="7" spans="1:15" x14ac:dyDescent="0.3">
      <c r="A7" s="6" t="s">
        <v>7</v>
      </c>
      <c r="B7" s="7"/>
      <c r="I7" s="8"/>
      <c r="J7" s="9" t="s">
        <v>8</v>
      </c>
      <c r="K7" s="8">
        <v>650</v>
      </c>
      <c r="L7" s="8">
        <v>465</v>
      </c>
      <c r="M7" s="8">
        <v>376</v>
      </c>
      <c r="N7" s="8">
        <v>262</v>
      </c>
    </row>
    <row r="8" spans="1:15" x14ac:dyDescent="0.3">
      <c r="A8" s="1" t="s">
        <v>9</v>
      </c>
      <c r="B8" s="1" t="s">
        <v>10</v>
      </c>
      <c r="D8" s="10">
        <v>4</v>
      </c>
      <c r="E8" s="10">
        <v>4</v>
      </c>
      <c r="F8" s="10"/>
      <c r="G8" s="10">
        <v>3</v>
      </c>
      <c r="H8" s="11" t="s">
        <v>11</v>
      </c>
      <c r="J8" s="8"/>
      <c r="K8" s="12">
        <v>1</v>
      </c>
      <c r="L8" s="12">
        <v>1</v>
      </c>
      <c r="M8" s="12">
        <v>1</v>
      </c>
      <c r="N8" s="12">
        <v>1</v>
      </c>
    </row>
    <row r="9" spans="1:15" x14ac:dyDescent="0.3">
      <c r="A9" s="1" t="s">
        <v>12</v>
      </c>
      <c r="B9" s="1" t="s">
        <v>13</v>
      </c>
      <c r="D9" s="10">
        <v>3</v>
      </c>
      <c r="E9" s="30" t="s">
        <v>14</v>
      </c>
      <c r="F9" s="10">
        <v>4</v>
      </c>
      <c r="G9" s="10">
        <v>3</v>
      </c>
      <c r="H9" s="11" t="s">
        <v>15</v>
      </c>
      <c r="K9" s="8"/>
      <c r="L9" s="8"/>
      <c r="M9" s="8"/>
      <c r="N9" s="8"/>
    </row>
    <row r="10" spans="1:15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4</v>
      </c>
      <c r="G10" s="34" t="s">
        <v>62</v>
      </c>
      <c r="J10" s="14" t="s">
        <v>18</v>
      </c>
      <c r="K10" s="12">
        <f>D6/K7</f>
        <v>1.2753846153846153</v>
      </c>
      <c r="L10" s="12">
        <f>E6/L7</f>
        <v>1.5096774193548388</v>
      </c>
      <c r="M10" s="12">
        <f>F6/M7</f>
        <v>1.0053191489361701</v>
      </c>
      <c r="N10" s="12">
        <f>G6/N7</f>
        <v>2.0419847328244276</v>
      </c>
    </row>
    <row r="11" spans="1:15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4</v>
      </c>
      <c r="G11" s="10">
        <v>8</v>
      </c>
      <c r="I11" s="8"/>
      <c r="K11" s="8"/>
      <c r="L11" s="8"/>
      <c r="M11" s="8"/>
      <c r="N11" s="8"/>
    </row>
    <row r="12" spans="1:15" x14ac:dyDescent="0.3">
      <c r="A12" s="1" t="s">
        <v>21</v>
      </c>
      <c r="B12" s="1" t="s">
        <v>22</v>
      </c>
      <c r="D12" s="10"/>
      <c r="E12" s="10"/>
      <c r="F12" s="10"/>
      <c r="G12" s="10"/>
      <c r="O12" s="8"/>
    </row>
    <row r="13" spans="1:15" x14ac:dyDescent="0.3">
      <c r="A13" s="1" t="s">
        <v>23</v>
      </c>
      <c r="B13" s="1" t="s">
        <v>24</v>
      </c>
      <c r="D13" s="10"/>
      <c r="E13" s="10"/>
      <c r="F13" s="10"/>
      <c r="G13" s="10"/>
      <c r="O13" s="8"/>
    </row>
    <row r="14" spans="1:15" x14ac:dyDescent="0.3">
      <c r="A14" s="1" t="s">
        <v>25</v>
      </c>
      <c r="B14" s="1" t="s">
        <v>26</v>
      </c>
      <c r="D14" s="10"/>
      <c r="E14" s="10"/>
      <c r="F14" s="10"/>
      <c r="G14" s="10"/>
      <c r="O14" s="8"/>
    </row>
    <row r="15" spans="1:15" x14ac:dyDescent="0.3">
      <c r="A15" s="1" t="s">
        <v>27</v>
      </c>
      <c r="B15" s="1" t="s">
        <v>28</v>
      </c>
      <c r="D15" s="10"/>
      <c r="E15" s="10"/>
      <c r="F15" s="10"/>
      <c r="G15" s="10"/>
      <c r="O15" s="8"/>
    </row>
    <row r="16" spans="1:15" x14ac:dyDescent="0.3">
      <c r="A16" s="1"/>
      <c r="B16" s="1"/>
      <c r="D16" s="10"/>
      <c r="E16" s="10"/>
      <c r="F16" s="10"/>
      <c r="G16" s="10"/>
      <c r="K16" s="15" t="s">
        <v>1</v>
      </c>
      <c r="L16" s="15" t="s">
        <v>2</v>
      </c>
      <c r="M16" s="15" t="s">
        <v>3</v>
      </c>
      <c r="N16" s="15" t="s">
        <v>5</v>
      </c>
      <c r="O16" s="8"/>
    </row>
    <row r="17" spans="1:16" x14ac:dyDescent="0.3">
      <c r="A17" s="6" t="s">
        <v>30</v>
      </c>
      <c r="B17" s="7"/>
      <c r="D17" s="10"/>
      <c r="E17" s="10"/>
      <c r="F17" s="10"/>
      <c r="G17" s="10"/>
      <c r="J17" s="15" t="s">
        <v>31</v>
      </c>
      <c r="K17">
        <v>829</v>
      </c>
      <c r="L17">
        <v>702</v>
      </c>
      <c r="M17">
        <v>378</v>
      </c>
      <c r="N17">
        <v>535</v>
      </c>
    </row>
    <row r="18" spans="1:16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4</v>
      </c>
      <c r="G18" s="10">
        <v>8</v>
      </c>
      <c r="J18" s="15" t="s">
        <v>18</v>
      </c>
      <c r="K18" s="16">
        <f>K17/D45</f>
        <v>8.913978494623656</v>
      </c>
      <c r="L18" s="16">
        <f>L17/E45</f>
        <v>9.36</v>
      </c>
      <c r="M18" s="16">
        <f>M17/F45</f>
        <v>10.216216216216216</v>
      </c>
      <c r="N18" s="16">
        <f>N17/G45</f>
        <v>8.9166666666666661</v>
      </c>
      <c r="P18" s="15"/>
    </row>
    <row r="19" spans="1:16" x14ac:dyDescent="0.3">
      <c r="A19" s="1" t="s">
        <v>33</v>
      </c>
      <c r="B19" s="1" t="s">
        <v>34</v>
      </c>
      <c r="D19" s="10">
        <v>8</v>
      </c>
      <c r="E19" s="10">
        <v>5.5</v>
      </c>
      <c r="F19" s="10">
        <v>4</v>
      </c>
      <c r="G19" s="10">
        <v>8</v>
      </c>
      <c r="J19" s="15"/>
    </row>
    <row r="20" spans="1:16" x14ac:dyDescent="0.3">
      <c r="A20" s="1" t="s">
        <v>35</v>
      </c>
      <c r="B20" s="1" t="s">
        <v>36</v>
      </c>
      <c r="D20" s="10">
        <v>8</v>
      </c>
      <c r="E20" s="10"/>
      <c r="F20" s="10">
        <v>4</v>
      </c>
      <c r="G20" s="10"/>
    </row>
    <row r="21" spans="1:16" x14ac:dyDescent="0.3">
      <c r="A21" s="1" t="s">
        <v>37</v>
      </c>
      <c r="B21" s="1" t="s">
        <v>38</v>
      </c>
      <c r="D21" s="10"/>
      <c r="E21" s="10">
        <v>8</v>
      </c>
      <c r="F21" s="10"/>
      <c r="G21" s="10"/>
    </row>
    <row r="22" spans="1:16" x14ac:dyDescent="0.3">
      <c r="A22" s="1" t="s">
        <v>39</v>
      </c>
      <c r="B22" s="1" t="s">
        <v>40</v>
      </c>
      <c r="D22" s="10">
        <v>8</v>
      </c>
      <c r="E22" s="10">
        <v>6.5</v>
      </c>
      <c r="F22" s="10">
        <v>4</v>
      </c>
      <c r="G22" s="10"/>
    </row>
    <row r="23" spans="1:16" x14ac:dyDescent="0.3">
      <c r="A23" s="1" t="s">
        <v>41</v>
      </c>
      <c r="B23" s="1" t="s">
        <v>24</v>
      </c>
      <c r="D23" s="10"/>
      <c r="E23" s="10"/>
      <c r="F23" s="10"/>
      <c r="G23" s="10"/>
    </row>
    <row r="24" spans="1:16" x14ac:dyDescent="0.3">
      <c r="A24" s="1" t="s">
        <v>42</v>
      </c>
      <c r="B24" s="1" t="s">
        <v>43</v>
      </c>
      <c r="D24" s="10"/>
      <c r="E24" s="10"/>
      <c r="F24" s="10"/>
      <c r="G24" s="10"/>
    </row>
    <row r="25" spans="1:16" x14ac:dyDescent="0.3">
      <c r="A25" s="1"/>
      <c r="B25" s="1"/>
      <c r="D25" s="10"/>
      <c r="E25" s="10"/>
      <c r="F25" s="10"/>
      <c r="G25" s="10"/>
    </row>
    <row r="26" spans="1:16" x14ac:dyDescent="0.3">
      <c r="A26" s="1"/>
      <c r="B26" s="1"/>
      <c r="D26" s="10"/>
      <c r="E26" s="10"/>
      <c r="F26" s="10"/>
      <c r="G26" s="10"/>
    </row>
    <row r="27" spans="1:16" x14ac:dyDescent="0.3">
      <c r="A27" s="1"/>
      <c r="B27" s="1"/>
      <c r="D27" s="10"/>
      <c r="E27" s="10"/>
      <c r="F27" s="10"/>
      <c r="G27" s="10"/>
    </row>
    <row r="28" spans="1:16" x14ac:dyDescent="0.3">
      <c r="A28" s="6" t="s">
        <v>46</v>
      </c>
      <c r="B28" s="7"/>
      <c r="D28" s="10"/>
      <c r="E28" s="10"/>
      <c r="F28" s="10"/>
      <c r="G28" s="10"/>
    </row>
    <row r="29" spans="1:16" x14ac:dyDescent="0.3">
      <c r="A29" s="3"/>
      <c r="D29" s="10">
        <v>32</v>
      </c>
      <c r="E29" s="10">
        <v>16</v>
      </c>
      <c r="F29" s="10">
        <v>9</v>
      </c>
      <c r="G29" s="10">
        <v>24</v>
      </c>
    </row>
    <row r="30" spans="1:16" x14ac:dyDescent="0.3">
      <c r="A30" s="1"/>
      <c r="D30" s="17"/>
      <c r="E30" s="17"/>
      <c r="F30" s="17"/>
      <c r="G30" s="17"/>
      <c r="J30" s="18"/>
      <c r="K30" s="19"/>
      <c r="L30" s="19"/>
      <c r="M30" s="19"/>
      <c r="N30" s="19"/>
      <c r="O30" s="8"/>
    </row>
    <row r="31" spans="1:16" x14ac:dyDescent="0.3">
      <c r="A31" s="20"/>
      <c r="B31" s="7"/>
      <c r="C31" s="7"/>
      <c r="D31" s="21"/>
      <c r="E31" s="21"/>
      <c r="F31" s="21"/>
      <c r="G31" s="21"/>
    </row>
    <row r="32" spans="1:16" x14ac:dyDescent="0.3">
      <c r="A32" s="1"/>
      <c r="B32" s="1"/>
      <c r="C32" s="3" t="s">
        <v>47</v>
      </c>
      <c r="D32" s="10">
        <f>SUM(D8:D30)</f>
        <v>88</v>
      </c>
      <c r="E32" s="10">
        <f>SUM(E8:E30)</f>
        <v>65</v>
      </c>
      <c r="F32" s="10">
        <f>SUM(F8:F30)</f>
        <v>37</v>
      </c>
      <c r="G32" s="10">
        <f>SUM(G8:G30)</f>
        <v>54</v>
      </c>
    </row>
    <row r="33" spans="1:13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I33" s="24"/>
      <c r="J33" s="24"/>
      <c r="K33" s="24"/>
      <c r="L33" s="24"/>
      <c r="M33" s="24"/>
    </row>
    <row r="34" spans="1:13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45</v>
      </c>
    </row>
    <row r="35" spans="1:13" x14ac:dyDescent="0.3">
      <c r="A35" s="1"/>
      <c r="B35" s="1"/>
      <c r="C35" s="3" t="s">
        <v>51</v>
      </c>
      <c r="D35" s="25">
        <f>D32-D34</f>
        <v>23</v>
      </c>
      <c r="E35" s="25">
        <f>E32-E34</f>
        <v>2.5</v>
      </c>
      <c r="F35" s="25">
        <f>F32-F34</f>
        <v>-20.142857142857146</v>
      </c>
      <c r="G35" s="25">
        <f>G32-G34</f>
        <v>9</v>
      </c>
    </row>
    <row r="36" spans="1:13" x14ac:dyDescent="0.3">
      <c r="A36" s="1"/>
      <c r="B36" s="1"/>
      <c r="D36" s="10"/>
      <c r="E36" s="10"/>
      <c r="F36" s="10"/>
      <c r="G36" s="10"/>
      <c r="J36" s="8"/>
      <c r="K36" s="8"/>
      <c r="L36" s="8"/>
      <c r="M36" s="8"/>
    </row>
    <row r="37" spans="1:13" x14ac:dyDescent="0.3">
      <c r="A37" s="6" t="s">
        <v>53</v>
      </c>
      <c r="B37" s="7"/>
      <c r="D37" s="10"/>
      <c r="E37" s="10"/>
      <c r="F37" s="10"/>
      <c r="G37" s="10"/>
      <c r="H37" s="26"/>
      <c r="I37" s="26"/>
    </row>
    <row r="38" spans="1:13" x14ac:dyDescent="0.3">
      <c r="A38" s="1" t="s">
        <v>25</v>
      </c>
      <c r="B38" s="1" t="s">
        <v>26</v>
      </c>
      <c r="D38" s="10"/>
      <c r="E38" s="30" t="s">
        <v>14</v>
      </c>
      <c r="F38" s="10"/>
      <c r="G38" s="10"/>
      <c r="H38" s="26"/>
      <c r="I38" s="26"/>
    </row>
    <row r="39" spans="1:13" x14ac:dyDescent="0.3">
      <c r="A39" s="1" t="s">
        <v>54</v>
      </c>
      <c r="D39" s="10">
        <v>5</v>
      </c>
      <c r="E39" s="10">
        <v>5</v>
      </c>
      <c r="F39" s="10"/>
      <c r="G39" s="10">
        <v>5</v>
      </c>
      <c r="H39" s="26"/>
      <c r="I39" s="26"/>
    </row>
    <row r="40" spans="1:13" x14ac:dyDescent="0.3">
      <c r="A40" s="1" t="s">
        <v>55</v>
      </c>
      <c r="D40" s="10"/>
      <c r="E40" s="10">
        <v>1</v>
      </c>
      <c r="F40" s="10"/>
      <c r="G40" s="10">
        <v>1</v>
      </c>
      <c r="H40" s="26"/>
      <c r="I40" s="26"/>
    </row>
    <row r="41" spans="1:13" x14ac:dyDescent="0.3">
      <c r="A41" s="1" t="s">
        <v>56</v>
      </c>
      <c r="D41" s="10"/>
      <c r="E41" s="10">
        <v>4</v>
      </c>
      <c r="F41" s="10"/>
      <c r="G41" s="10"/>
      <c r="H41" s="26"/>
      <c r="I41" s="26"/>
    </row>
    <row r="42" spans="1:13" x14ac:dyDescent="0.3">
      <c r="D42" s="17"/>
      <c r="E42" s="17"/>
      <c r="F42" s="17"/>
      <c r="G42" s="17"/>
      <c r="H42" s="26"/>
      <c r="I42" s="26"/>
    </row>
    <row r="43" spans="1:13" x14ac:dyDescent="0.3">
      <c r="A43" s="1"/>
      <c r="B43" s="1"/>
      <c r="C43" s="3" t="s">
        <v>47</v>
      </c>
      <c r="D43" s="10">
        <f>SUM(D38:D41)</f>
        <v>5</v>
      </c>
      <c r="E43" s="10">
        <f>SUM(E38:E41)</f>
        <v>10</v>
      </c>
      <c r="F43" s="10">
        <f>SUM(F38:F41)</f>
        <v>0</v>
      </c>
      <c r="G43" s="10">
        <f>SUM(G38:G41)</f>
        <v>6</v>
      </c>
      <c r="H43" s="26"/>
      <c r="I43" s="17"/>
    </row>
    <row r="44" spans="1:13" x14ac:dyDescent="0.3">
      <c r="A44" s="22"/>
      <c r="B44" s="22"/>
      <c r="C44" s="23"/>
      <c r="D44" s="10"/>
      <c r="E44" s="10"/>
      <c r="F44" s="10"/>
      <c r="G44" s="10"/>
      <c r="H44" s="17"/>
      <c r="I44" s="17"/>
    </row>
    <row r="45" spans="1:13" x14ac:dyDescent="0.3">
      <c r="A45" s="1"/>
      <c r="B45" s="1"/>
      <c r="C45" s="3" t="s">
        <v>57</v>
      </c>
      <c r="D45" s="10">
        <f>D43+D32</f>
        <v>93</v>
      </c>
      <c r="E45" s="10">
        <f>E43+E32</f>
        <v>75</v>
      </c>
      <c r="F45" s="10">
        <f>F43+F32</f>
        <v>37</v>
      </c>
      <c r="G45" s="10">
        <f>G43+G32</f>
        <v>60</v>
      </c>
      <c r="H45" s="17"/>
      <c r="I45" s="17"/>
    </row>
  </sheetData>
  <mergeCells count="1">
    <mergeCell ref="A1:G1"/>
  </mergeCells>
  <pageMargins left="0.70000000000000007" right="0.70000000000000007" top="0.75" bottom="0.75" header="0.30000000000000004" footer="0.3000000000000000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D780-AFE4-4562-BCD9-0830A3850194}">
  <dimension ref="A1:R45"/>
  <sheetViews>
    <sheetView workbookViewId="0">
      <selection activeCell="E21" sqref="E21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D6" s="29">
        <v>875</v>
      </c>
      <c r="E6" s="29">
        <v>640</v>
      </c>
      <c r="F6" s="29"/>
      <c r="G6" s="29"/>
      <c r="H6" s="29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66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8</v>
      </c>
      <c r="H9" s="10">
        <v>8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9</v>
      </c>
      <c r="G10" s="10">
        <v>9</v>
      </c>
      <c r="H10" s="10">
        <v>4</v>
      </c>
      <c r="K10" s="14" t="s">
        <v>18</v>
      </c>
      <c r="L10" s="12">
        <f>D6/L7</f>
        <v>1.3461538461538463</v>
      </c>
      <c r="M10" s="12">
        <f>E6/M7</f>
        <v>1.3763440860215055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875</v>
      </c>
      <c r="M17">
        <v>640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10.294117647058824</v>
      </c>
      <c r="M18" s="16">
        <f>M17/E45</f>
        <v>7.6646706586826348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8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8</v>
      </c>
      <c r="G20" s="10"/>
      <c r="H20" s="10">
        <v>5</v>
      </c>
    </row>
    <row r="21" spans="1:18" x14ac:dyDescent="0.3">
      <c r="A21" s="1" t="s">
        <v>37</v>
      </c>
      <c r="B21" s="1" t="s">
        <v>38</v>
      </c>
      <c r="D21" s="10"/>
      <c r="E21" s="28" t="s">
        <v>64</v>
      </c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/>
      <c r="E22" s="10">
        <v>6.5</v>
      </c>
      <c r="F22" s="10">
        <v>8</v>
      </c>
      <c r="G22" s="10">
        <v>4</v>
      </c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 t="s">
        <v>67</v>
      </c>
      <c r="D29" s="10">
        <v>32</v>
      </c>
      <c r="E29" s="10">
        <v>8</v>
      </c>
      <c r="F29" s="10"/>
      <c r="G29" s="10"/>
      <c r="H29" s="10"/>
    </row>
    <row r="30" spans="1:18" x14ac:dyDescent="0.3">
      <c r="A30" s="3" t="s">
        <v>68</v>
      </c>
      <c r="D30" s="17"/>
      <c r="E30" s="10">
        <v>16</v>
      </c>
      <c r="F30" s="17">
        <v>15.5</v>
      </c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85</v>
      </c>
      <c r="E32" s="10">
        <f>SUM(E8:E30)</f>
        <v>83.5</v>
      </c>
      <c r="F32" s="10">
        <f>SUM(F8:F30)</f>
        <v>76.5</v>
      </c>
      <c r="G32" s="10">
        <f>SUM(G8:G30)</f>
        <v>49</v>
      </c>
      <c r="H32" s="10">
        <f>SUM(H8:H30)</f>
        <v>45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20</v>
      </c>
      <c r="E35" s="25">
        <f>E32-E34</f>
        <v>21</v>
      </c>
      <c r="F35" s="25">
        <f>F32-F34</f>
        <v>19.357142857142854</v>
      </c>
      <c r="G35" s="25">
        <f>G32-G34</f>
        <v>-9.3333333333333357</v>
      </c>
      <c r="H35" s="25">
        <f>H32-H34</f>
        <v>0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 t="s">
        <v>69</v>
      </c>
      <c r="E38" s="10" t="s">
        <v>69</v>
      </c>
      <c r="F38" s="10" t="s">
        <v>69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0</v>
      </c>
      <c r="E43" s="10">
        <f>SUM(E38:E41)</f>
        <v>0</v>
      </c>
      <c r="F43" s="10">
        <f>SUM(F38:F41)</f>
        <v>0</v>
      </c>
      <c r="G43" s="10">
        <f>SUM(G38:G41)</f>
        <v>8</v>
      </c>
      <c r="H43" s="10">
        <f>SUM(H38:H41)</f>
        <v>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85</v>
      </c>
      <c r="E45" s="10">
        <f>E43+E32</f>
        <v>83.5</v>
      </c>
      <c r="F45" s="10">
        <f>F43+F32</f>
        <v>76.5</v>
      </c>
      <c r="G45" s="10">
        <f>G43+G32</f>
        <v>57</v>
      </c>
      <c r="H45" s="10">
        <f>H43+H32</f>
        <v>53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A36F-C93B-42BC-85FF-9576DAE8C82C}">
  <dimension ref="A1:R45"/>
  <sheetViews>
    <sheetView workbookViewId="0">
      <selection activeCell="H23" sqref="H2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9</v>
      </c>
      <c r="G9" s="10">
        <v>9</v>
      </c>
      <c r="H9" s="10">
        <v>4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10">
        <v>8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9</v>
      </c>
      <c r="E11" s="10">
        <v>9</v>
      </c>
      <c r="F11" s="10">
        <v>9</v>
      </c>
      <c r="G11" s="10">
        <v>9</v>
      </c>
      <c r="H11" s="34" t="s">
        <v>62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>
        <v>8</v>
      </c>
      <c r="E12" s="10">
        <v>8</v>
      </c>
      <c r="F12" s="10">
        <v>8</v>
      </c>
      <c r="G12" s="10">
        <v>8</v>
      </c>
      <c r="H12" s="10">
        <v>8</v>
      </c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>
        <v>8</v>
      </c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4.5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/>
      <c r="F20" s="10">
        <v>8</v>
      </c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>
        <v>8</v>
      </c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/>
      <c r="E22" s="10">
        <v>7</v>
      </c>
      <c r="F22" s="10">
        <v>9</v>
      </c>
      <c r="G22" s="10">
        <v>4</v>
      </c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 t="s">
        <v>67</v>
      </c>
      <c r="D29" s="10"/>
      <c r="E29" s="10"/>
      <c r="F29" s="10"/>
      <c r="G29" s="10"/>
      <c r="H29" s="10"/>
    </row>
    <row r="30" spans="1:18" x14ac:dyDescent="0.3">
      <c r="A30" s="3" t="s">
        <v>68</v>
      </c>
      <c r="D30" s="10">
        <v>16</v>
      </c>
      <c r="E30" s="10">
        <v>8</v>
      </c>
      <c r="F30" s="10"/>
      <c r="G30" s="10"/>
      <c r="H30" s="10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86</v>
      </c>
      <c r="E32" s="10">
        <f>SUM(E8:E30)</f>
        <v>77</v>
      </c>
      <c r="F32" s="10">
        <f>SUM(F8:F30)</f>
        <v>71</v>
      </c>
      <c r="G32" s="10">
        <f>SUM(G8:G30)</f>
        <v>58</v>
      </c>
      <c r="H32" s="10">
        <f>SUM(H8:H30)</f>
        <v>36.5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21</v>
      </c>
      <c r="E35" s="25">
        <f>E32-E34</f>
        <v>14.5</v>
      </c>
      <c r="F35" s="25">
        <f>F32-F34</f>
        <v>13.857142857142854</v>
      </c>
      <c r="G35" s="25">
        <f>G32-G34</f>
        <v>-0.3333333333333357</v>
      </c>
      <c r="H35" s="25">
        <f>H32-H34</f>
        <v>-8.5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/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0</v>
      </c>
      <c r="E43" s="10">
        <f>SUM(E38:E41)</f>
        <v>8</v>
      </c>
      <c r="F43" s="10">
        <f>SUM(F38:F41)</f>
        <v>8</v>
      </c>
      <c r="G43" s="10">
        <f>SUM(G38:G41)</f>
        <v>8</v>
      </c>
      <c r="H43" s="10">
        <f>SUM(H38:H41)</f>
        <v>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86</v>
      </c>
      <c r="E45" s="10">
        <f>E43+E32</f>
        <v>85</v>
      </c>
      <c r="F45" s="10">
        <f>F43+F32</f>
        <v>79</v>
      </c>
      <c r="G45" s="10">
        <f>G43+G32</f>
        <v>66</v>
      </c>
      <c r="H45" s="10">
        <f>H43+H32</f>
        <v>44.5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1CAC-4E41-49D2-97D2-E23185F67AE7}">
  <dimension ref="A1:R45"/>
  <sheetViews>
    <sheetView workbookViewId="0">
      <selection activeCell="I21" sqref="I21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34" t="s">
        <v>65</v>
      </c>
      <c r="H8" s="34" t="s">
        <v>65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8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10">
        <v>8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28" t="s">
        <v>70</v>
      </c>
      <c r="F11" s="28" t="s">
        <v>70</v>
      </c>
      <c r="G11" s="28" t="s">
        <v>70</v>
      </c>
      <c r="H11" s="28" t="s">
        <v>70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547</v>
      </c>
      <c r="M17">
        <v>461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8.546875</v>
      </c>
      <c r="M18" s="16">
        <f>M17/E45</f>
        <v>8.9514563106796121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8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/>
      <c r="F20" s="10">
        <v>8</v>
      </c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/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>
        <v>4</v>
      </c>
      <c r="E22" s="10">
        <v>7.5</v>
      </c>
      <c r="F22" s="10">
        <v>8.5</v>
      </c>
      <c r="G22" s="10"/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 t="s">
        <v>44</v>
      </c>
      <c r="B25" s="1" t="s">
        <v>59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 t="s">
        <v>67</v>
      </c>
      <c r="D29" s="10"/>
      <c r="E29" s="10"/>
      <c r="F29" s="10"/>
      <c r="G29" s="10"/>
      <c r="H29" s="10"/>
    </row>
    <row r="30" spans="1:18" x14ac:dyDescent="0.3">
      <c r="A30" s="3" t="s">
        <v>71</v>
      </c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56</v>
      </c>
      <c r="E32" s="10">
        <f>SUM(E8:E30)</f>
        <v>43.5</v>
      </c>
      <c r="F32" s="10">
        <f>SUM(F8:F30)</f>
        <v>52.5</v>
      </c>
      <c r="G32" s="10">
        <f>SUM(G8:G30)</f>
        <v>32</v>
      </c>
      <c r="H32" s="10">
        <f>SUM(H8:H30)</f>
        <v>32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-9</v>
      </c>
      <c r="E35" s="25">
        <f>E32-E34</f>
        <v>-19</v>
      </c>
      <c r="F35" s="25">
        <f>F32-F34</f>
        <v>-4.6428571428571459</v>
      </c>
      <c r="G35" s="25">
        <f>G32-G34</f>
        <v>-26.333333333333336</v>
      </c>
      <c r="H35" s="25">
        <f>H32-H34</f>
        <v>-13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6</v>
      </c>
      <c r="H38" s="10">
        <v>8</v>
      </c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8</v>
      </c>
      <c r="E43" s="10">
        <f>SUM(E38:E41)</f>
        <v>8</v>
      </c>
      <c r="F43" s="10">
        <f>SUM(F38:F41)</f>
        <v>8</v>
      </c>
      <c r="G43" s="10">
        <f>SUM(G38:G41)</f>
        <v>6</v>
      </c>
      <c r="H43" s="10">
        <f>SUM(H38:H41)</f>
        <v>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64</v>
      </c>
      <c r="E45" s="10">
        <f>E43+E32</f>
        <v>51.5</v>
      </c>
      <c r="F45" s="10">
        <f>F43+F32</f>
        <v>60.5</v>
      </c>
      <c r="G45" s="10">
        <f>G43+G32</f>
        <v>38</v>
      </c>
      <c r="H45" s="10">
        <f>H43+H32</f>
        <v>40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82502-F631-439E-A969-8B19803A20B0}">
  <dimension ref="A1:P45"/>
  <sheetViews>
    <sheetView workbookViewId="0">
      <selection activeCell="G28" sqref="G28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9" width="9.109375" customWidth="1"/>
    <col min="10" max="10" width="14.44140625" bestFit="1" customWidth="1"/>
    <col min="11" max="11" width="9.109375" customWidth="1"/>
  </cols>
  <sheetData>
    <row r="1" spans="1:15" x14ac:dyDescent="0.3">
      <c r="A1" s="59" t="s">
        <v>0</v>
      </c>
      <c r="B1" s="59"/>
      <c r="C1" s="59"/>
      <c r="D1" s="59"/>
      <c r="E1" s="59"/>
      <c r="F1" s="59"/>
      <c r="G1" s="59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5</v>
      </c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 t="s">
        <v>6</v>
      </c>
      <c r="D5" s="4">
        <f>K7*K8</f>
        <v>650</v>
      </c>
      <c r="E5" s="4">
        <v>500</v>
      </c>
      <c r="F5" s="4">
        <v>400</v>
      </c>
      <c r="G5" s="4">
        <v>270</v>
      </c>
      <c r="H5" s="3"/>
      <c r="I5" s="3"/>
      <c r="J5" s="3"/>
      <c r="K5" s="3"/>
      <c r="L5" s="3"/>
      <c r="M5" s="3"/>
      <c r="N5" s="3"/>
      <c r="O5" s="3"/>
    </row>
    <row r="6" spans="1:15" x14ac:dyDescent="0.3">
      <c r="A6" s="1"/>
      <c r="B6" s="1"/>
      <c r="C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6" t="s">
        <v>7</v>
      </c>
      <c r="B7" s="7"/>
      <c r="I7" s="8"/>
      <c r="J7" s="9" t="s">
        <v>8</v>
      </c>
      <c r="K7" s="8">
        <v>650</v>
      </c>
      <c r="L7" s="8">
        <v>465</v>
      </c>
      <c r="M7" s="8">
        <v>376</v>
      </c>
      <c r="N7" s="8">
        <v>262</v>
      </c>
    </row>
    <row r="8" spans="1:15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1" t="s">
        <v>11</v>
      </c>
      <c r="J8" s="8"/>
      <c r="K8" s="12">
        <v>1</v>
      </c>
      <c r="L8" s="12">
        <v>1</v>
      </c>
      <c r="M8" s="12">
        <v>1</v>
      </c>
      <c r="N8" s="12">
        <v>1</v>
      </c>
    </row>
    <row r="9" spans="1:15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1" t="s">
        <v>62</v>
      </c>
      <c r="K9" s="8"/>
      <c r="L9" s="8"/>
      <c r="M9" s="8"/>
      <c r="N9" s="8"/>
    </row>
    <row r="10" spans="1:15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9</v>
      </c>
      <c r="G10" s="28" t="s">
        <v>64</v>
      </c>
      <c r="J10" s="14" t="s">
        <v>18</v>
      </c>
      <c r="K10" s="12">
        <f>D6/K7</f>
        <v>0</v>
      </c>
      <c r="L10" s="12">
        <f>E6/L7</f>
        <v>0</v>
      </c>
      <c r="M10" s="12">
        <f>F6/M7</f>
        <v>0</v>
      </c>
      <c r="N10" s="12">
        <f>G6/N7</f>
        <v>0</v>
      </c>
    </row>
    <row r="11" spans="1:15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I11" s="8"/>
      <c r="K11" s="8"/>
      <c r="L11" s="8"/>
      <c r="M11" s="8"/>
      <c r="N11" s="8"/>
    </row>
    <row r="12" spans="1:15" x14ac:dyDescent="0.3">
      <c r="A12" s="1" t="s">
        <v>21</v>
      </c>
      <c r="B12" s="1" t="s">
        <v>22</v>
      </c>
      <c r="D12" s="10"/>
      <c r="E12" s="10"/>
      <c r="F12" s="10"/>
      <c r="G12" s="10"/>
      <c r="O12" s="8"/>
    </row>
    <row r="13" spans="1:15" x14ac:dyDescent="0.3">
      <c r="A13" s="1" t="s">
        <v>23</v>
      </c>
      <c r="B13" s="1" t="s">
        <v>24</v>
      </c>
      <c r="D13" s="10"/>
      <c r="E13" s="10"/>
      <c r="F13" s="10"/>
      <c r="G13" s="10"/>
      <c r="O13" s="8"/>
    </row>
    <row r="14" spans="1:15" x14ac:dyDescent="0.3">
      <c r="A14" s="1" t="s">
        <v>25</v>
      </c>
      <c r="B14" s="1" t="s">
        <v>26</v>
      </c>
      <c r="D14" s="10"/>
      <c r="E14" s="10"/>
      <c r="F14" s="10"/>
      <c r="G14" s="10"/>
      <c r="O14" s="8"/>
    </row>
    <row r="15" spans="1:15" x14ac:dyDescent="0.3">
      <c r="A15" s="1" t="s">
        <v>27</v>
      </c>
      <c r="B15" s="1" t="s">
        <v>28</v>
      </c>
      <c r="D15" s="10"/>
      <c r="E15" s="10"/>
      <c r="F15" s="10"/>
      <c r="G15" s="10"/>
      <c r="O15" s="8"/>
    </row>
    <row r="16" spans="1:15" x14ac:dyDescent="0.3">
      <c r="A16" s="1"/>
      <c r="B16" s="1"/>
      <c r="D16" s="10"/>
      <c r="E16" s="10"/>
      <c r="F16" s="10"/>
      <c r="G16" s="10"/>
      <c r="K16" s="15" t="s">
        <v>1</v>
      </c>
      <c r="L16" s="15" t="s">
        <v>2</v>
      </c>
      <c r="M16" s="15" t="s">
        <v>3</v>
      </c>
      <c r="N16" s="15" t="s">
        <v>5</v>
      </c>
      <c r="O16" s="8"/>
    </row>
    <row r="17" spans="1:16" x14ac:dyDescent="0.3">
      <c r="A17" s="6" t="s">
        <v>30</v>
      </c>
      <c r="B17" s="7"/>
      <c r="D17" s="10"/>
      <c r="E17" s="10"/>
      <c r="F17" s="10"/>
      <c r="G17" s="10"/>
      <c r="J17" s="15" t="s">
        <v>31</v>
      </c>
    </row>
    <row r="18" spans="1:16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J18" s="15" t="s">
        <v>18</v>
      </c>
      <c r="K18" s="16">
        <f>K17/D45</f>
        <v>0</v>
      </c>
      <c r="L18" s="16">
        <f>L17/E45</f>
        <v>0</v>
      </c>
      <c r="M18" s="16">
        <f>M17/F45</f>
        <v>0</v>
      </c>
      <c r="N18" s="16">
        <f>N17/G45</f>
        <v>0</v>
      </c>
      <c r="P18" s="15"/>
    </row>
    <row r="19" spans="1:16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/>
      <c r="J19" s="15"/>
    </row>
    <row r="20" spans="1:16" x14ac:dyDescent="0.3">
      <c r="A20" s="1" t="s">
        <v>35</v>
      </c>
      <c r="B20" s="1" t="s">
        <v>36</v>
      </c>
      <c r="D20" s="10">
        <v>8</v>
      </c>
      <c r="E20" s="10"/>
      <c r="F20" s="10"/>
      <c r="G20" s="10">
        <v>6</v>
      </c>
    </row>
    <row r="21" spans="1:16" x14ac:dyDescent="0.3">
      <c r="A21" s="1" t="s">
        <v>37</v>
      </c>
      <c r="B21" s="1" t="s">
        <v>38</v>
      </c>
      <c r="D21" s="10"/>
      <c r="E21" s="10"/>
      <c r="F21" s="10"/>
      <c r="G21" s="10"/>
    </row>
    <row r="22" spans="1:16" x14ac:dyDescent="0.3">
      <c r="A22" s="1" t="s">
        <v>39</v>
      </c>
      <c r="B22" s="1" t="s">
        <v>40</v>
      </c>
      <c r="D22" s="10"/>
      <c r="E22" s="10"/>
      <c r="F22" s="10">
        <v>8.5</v>
      </c>
      <c r="G22" s="10"/>
    </row>
    <row r="23" spans="1:16" x14ac:dyDescent="0.3">
      <c r="A23" s="1" t="s">
        <v>41</v>
      </c>
      <c r="B23" s="1" t="s">
        <v>24</v>
      </c>
      <c r="D23" s="10"/>
      <c r="E23" s="10"/>
      <c r="F23" s="10"/>
      <c r="G23" s="10"/>
    </row>
    <row r="24" spans="1:16" x14ac:dyDescent="0.3">
      <c r="A24" s="1" t="s">
        <v>42</v>
      </c>
      <c r="B24" s="1" t="s">
        <v>43</v>
      </c>
      <c r="D24" s="10"/>
      <c r="E24" s="10"/>
      <c r="F24" s="10"/>
      <c r="G24" s="10"/>
    </row>
    <row r="25" spans="1:16" x14ac:dyDescent="0.3">
      <c r="A25" s="1" t="s">
        <v>44</v>
      </c>
      <c r="B25" s="1" t="s">
        <v>59</v>
      </c>
      <c r="D25" s="10"/>
      <c r="E25" s="10"/>
      <c r="F25" s="10"/>
      <c r="G25" s="10"/>
    </row>
    <row r="26" spans="1:16" x14ac:dyDescent="0.3">
      <c r="A26" s="1"/>
      <c r="B26" s="1"/>
      <c r="D26" s="10"/>
      <c r="E26" s="10"/>
      <c r="F26" s="10"/>
      <c r="G26" s="10"/>
    </row>
    <row r="27" spans="1:16" x14ac:dyDescent="0.3">
      <c r="A27" s="1"/>
      <c r="B27" s="1"/>
      <c r="D27" s="10"/>
      <c r="E27" s="10"/>
      <c r="F27" s="10"/>
      <c r="G27" s="10"/>
    </row>
    <row r="28" spans="1:16" x14ac:dyDescent="0.3">
      <c r="A28" s="6" t="s">
        <v>46</v>
      </c>
      <c r="B28" s="7"/>
      <c r="D28" s="10"/>
      <c r="E28" s="10"/>
      <c r="F28" s="10"/>
      <c r="G28" s="10"/>
    </row>
    <row r="29" spans="1:16" x14ac:dyDescent="0.3">
      <c r="A29" s="3"/>
      <c r="D29" s="10"/>
      <c r="E29" s="10"/>
      <c r="F29" s="10"/>
      <c r="G29" s="10"/>
    </row>
    <row r="30" spans="1:16" x14ac:dyDescent="0.3">
      <c r="A30" s="3" t="s">
        <v>72</v>
      </c>
      <c r="D30" s="17"/>
      <c r="E30" s="10">
        <v>8</v>
      </c>
      <c r="F30" s="17"/>
      <c r="G30" s="17"/>
      <c r="J30" s="18"/>
      <c r="K30" s="19"/>
      <c r="L30" s="19"/>
      <c r="M30" s="19"/>
      <c r="N30" s="19"/>
      <c r="O30" s="8"/>
    </row>
    <row r="31" spans="1:16" x14ac:dyDescent="0.3">
      <c r="A31" s="20"/>
      <c r="B31" s="7"/>
      <c r="C31" s="7"/>
      <c r="D31" s="21"/>
      <c r="E31" s="21"/>
      <c r="F31" s="21"/>
      <c r="G31" s="21"/>
    </row>
    <row r="32" spans="1:16" x14ac:dyDescent="0.3">
      <c r="A32" s="1"/>
      <c r="B32" s="1"/>
      <c r="C32" s="3" t="s">
        <v>47</v>
      </c>
      <c r="D32" s="10">
        <f>SUM(D8:D30)</f>
        <v>53</v>
      </c>
      <c r="E32" s="10">
        <f>SUM(E8:E30)</f>
        <v>53</v>
      </c>
      <c r="F32" s="10">
        <f>SUM(F8:F30)</f>
        <v>53.5</v>
      </c>
      <c r="G32" s="10">
        <f>SUM(G8:G30)</f>
        <v>26</v>
      </c>
    </row>
    <row r="33" spans="1:13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I33" s="24"/>
      <c r="J33" s="24"/>
      <c r="K33" s="24"/>
      <c r="L33" s="24"/>
      <c r="M33" s="24"/>
    </row>
    <row r="34" spans="1:13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45</v>
      </c>
    </row>
    <row r="35" spans="1:13" x14ac:dyDescent="0.3">
      <c r="A35" s="1"/>
      <c r="B35" s="1"/>
      <c r="C35" s="3" t="s">
        <v>51</v>
      </c>
      <c r="D35" s="25">
        <f>D32-D34</f>
        <v>-12</v>
      </c>
      <c r="E35" s="25">
        <f>E32-E34</f>
        <v>-9.5</v>
      </c>
      <c r="F35" s="25">
        <f>F32-F34</f>
        <v>-3.6428571428571459</v>
      </c>
      <c r="G35" s="25">
        <f>G32-G34</f>
        <v>-19</v>
      </c>
    </row>
    <row r="36" spans="1:13" x14ac:dyDescent="0.3">
      <c r="A36" s="1"/>
      <c r="B36" s="1"/>
      <c r="D36" s="10"/>
      <c r="E36" s="10"/>
      <c r="F36" s="10"/>
      <c r="G36" s="10"/>
      <c r="J36" s="8"/>
      <c r="K36" s="8"/>
      <c r="L36" s="8"/>
      <c r="M36" s="8"/>
    </row>
    <row r="37" spans="1:13" x14ac:dyDescent="0.3">
      <c r="A37" s="6" t="s">
        <v>53</v>
      </c>
      <c r="B37" s="7"/>
      <c r="D37" s="10"/>
      <c r="E37" s="10"/>
      <c r="F37" s="10"/>
      <c r="G37" s="10"/>
      <c r="H37" s="26"/>
      <c r="I37" s="26"/>
    </row>
    <row r="38" spans="1:13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26"/>
      <c r="I38" s="26"/>
    </row>
    <row r="39" spans="1:13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26"/>
      <c r="I39" s="26"/>
    </row>
    <row r="40" spans="1:13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26"/>
      <c r="I40" s="26"/>
    </row>
    <row r="41" spans="1:13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26"/>
      <c r="I41" s="26"/>
    </row>
    <row r="42" spans="1:13" x14ac:dyDescent="0.3">
      <c r="D42" s="17"/>
      <c r="E42" s="17"/>
      <c r="F42" s="17"/>
      <c r="G42" s="17"/>
      <c r="H42" s="26"/>
      <c r="I42" s="26"/>
    </row>
    <row r="43" spans="1:13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10">
        <f>SUM(G38:G41)</f>
        <v>18</v>
      </c>
      <c r="H43" s="26"/>
      <c r="I43" s="17"/>
    </row>
    <row r="44" spans="1:13" x14ac:dyDescent="0.3">
      <c r="A44" s="22"/>
      <c r="B44" s="22"/>
      <c r="C44" s="23"/>
      <c r="D44" s="10"/>
      <c r="E44" s="10"/>
      <c r="F44" s="10"/>
      <c r="G44" s="10"/>
      <c r="H44" s="17"/>
      <c r="I44" s="17"/>
    </row>
    <row r="45" spans="1:13" x14ac:dyDescent="0.3">
      <c r="A45" s="1"/>
      <c r="B45" s="1"/>
      <c r="C45" s="3" t="s">
        <v>57</v>
      </c>
      <c r="D45" s="10">
        <f>D43+D32</f>
        <v>71</v>
      </c>
      <c r="E45" s="10">
        <f>E43+E32</f>
        <v>71</v>
      </c>
      <c r="F45" s="10">
        <f>F43+F32</f>
        <v>71.5</v>
      </c>
      <c r="G45" s="10">
        <f>G43+G32</f>
        <v>44</v>
      </c>
      <c r="H45" s="17"/>
      <c r="I45" s="17"/>
    </row>
  </sheetData>
  <mergeCells count="1">
    <mergeCell ref="A1:G1"/>
  </mergeCells>
  <pageMargins left="0.70000000000000007" right="0.70000000000000007" top="0.75" bottom="0.75" header="0.30000000000000004" footer="0.3000000000000000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8049-C5FB-4870-B539-27D05FC8061C}">
  <dimension ref="A1:P45"/>
  <sheetViews>
    <sheetView workbookViewId="0">
      <selection activeCell="J27" sqref="J27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6" width="9.109375" customWidth="1"/>
    <col min="7" max="7" width="10.109375" bestFit="1" customWidth="1"/>
    <col min="8" max="9" width="9.109375" customWidth="1"/>
    <col min="10" max="10" width="14.44140625" bestFit="1" customWidth="1"/>
    <col min="11" max="11" width="9.109375" customWidth="1"/>
  </cols>
  <sheetData>
    <row r="1" spans="1:15" x14ac:dyDescent="0.3">
      <c r="A1" s="59" t="s">
        <v>0</v>
      </c>
      <c r="B1" s="59"/>
      <c r="C1" s="59"/>
      <c r="D1" s="59"/>
      <c r="E1" s="59"/>
      <c r="F1" s="59"/>
      <c r="G1" s="59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 t="s">
        <v>6</v>
      </c>
      <c r="D5" s="4">
        <f>K7*K8</f>
        <v>650</v>
      </c>
      <c r="E5" s="4">
        <v>500</v>
      </c>
      <c r="F5" s="4">
        <v>400</v>
      </c>
      <c r="G5" s="4">
        <v>350</v>
      </c>
      <c r="H5" s="3"/>
      <c r="I5" s="3"/>
      <c r="J5" s="3"/>
      <c r="K5" s="3"/>
      <c r="L5" s="3"/>
      <c r="M5" s="3"/>
      <c r="N5" s="3"/>
      <c r="O5" s="3"/>
    </row>
    <row r="6" spans="1:15" x14ac:dyDescent="0.3">
      <c r="A6" s="1"/>
      <c r="B6" s="1"/>
      <c r="C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6" t="s">
        <v>7</v>
      </c>
      <c r="B7" s="7"/>
      <c r="I7" s="8"/>
      <c r="J7" s="9" t="s">
        <v>8</v>
      </c>
      <c r="K7" s="8">
        <v>650</v>
      </c>
      <c r="L7" s="8">
        <v>465</v>
      </c>
      <c r="M7" s="8">
        <v>376</v>
      </c>
      <c r="N7" s="8">
        <v>349</v>
      </c>
    </row>
    <row r="8" spans="1:15" x14ac:dyDescent="0.3">
      <c r="A8" s="1" t="s">
        <v>9</v>
      </c>
      <c r="B8" s="1" t="s">
        <v>10</v>
      </c>
      <c r="D8" s="34" t="s">
        <v>62</v>
      </c>
      <c r="E8" s="34" t="s">
        <v>62</v>
      </c>
      <c r="F8" s="34" t="s">
        <v>62</v>
      </c>
      <c r="G8" s="34" t="s">
        <v>62</v>
      </c>
      <c r="J8" s="8"/>
      <c r="K8" s="12">
        <v>1</v>
      </c>
      <c r="L8" s="12">
        <v>1</v>
      </c>
      <c r="M8" s="12">
        <v>1</v>
      </c>
      <c r="N8" s="12">
        <v>1</v>
      </c>
    </row>
    <row r="9" spans="1:15" x14ac:dyDescent="0.3">
      <c r="A9" s="1" t="s">
        <v>12</v>
      </c>
      <c r="B9" s="1" t="s">
        <v>13</v>
      </c>
      <c r="D9" s="28" t="s">
        <v>64</v>
      </c>
      <c r="E9" s="28" t="s">
        <v>64</v>
      </c>
      <c r="F9" s="28" t="s">
        <v>64</v>
      </c>
      <c r="G9" s="28" t="s">
        <v>64</v>
      </c>
      <c r="K9" s="8"/>
      <c r="L9" s="8"/>
      <c r="M9" s="8"/>
      <c r="N9" s="8"/>
    </row>
    <row r="10" spans="1:15" x14ac:dyDescent="0.3">
      <c r="A10" s="1" t="s">
        <v>16</v>
      </c>
      <c r="B10" s="1" t="s">
        <v>17</v>
      </c>
      <c r="D10" s="28" t="s">
        <v>64</v>
      </c>
      <c r="E10" s="10">
        <v>8</v>
      </c>
      <c r="F10" s="10">
        <v>8.5</v>
      </c>
      <c r="G10" s="34" t="s">
        <v>73</v>
      </c>
      <c r="J10" s="14" t="s">
        <v>18</v>
      </c>
      <c r="K10" s="12">
        <f>D6/K7</f>
        <v>0</v>
      </c>
      <c r="L10" s="12">
        <f>E6/L7</f>
        <v>0</v>
      </c>
      <c r="M10" s="12">
        <f>F6/M7</f>
        <v>0</v>
      </c>
      <c r="N10" s="12">
        <f>G6/N7</f>
        <v>0</v>
      </c>
    </row>
    <row r="11" spans="1:15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4</v>
      </c>
      <c r="G11" s="10">
        <v>9</v>
      </c>
      <c r="I11" s="8"/>
      <c r="K11" s="8"/>
      <c r="L11" s="8"/>
      <c r="M11" s="8"/>
      <c r="N11" s="8"/>
    </row>
    <row r="12" spans="1:15" x14ac:dyDescent="0.3">
      <c r="A12" s="1" t="s">
        <v>21</v>
      </c>
      <c r="B12" s="1" t="s">
        <v>22</v>
      </c>
      <c r="D12" s="10"/>
      <c r="E12" s="10"/>
      <c r="F12" s="10"/>
      <c r="G12" s="10"/>
      <c r="O12" s="8"/>
    </row>
    <row r="13" spans="1:15" x14ac:dyDescent="0.3">
      <c r="A13" s="1" t="s">
        <v>23</v>
      </c>
      <c r="B13" s="1" t="s">
        <v>24</v>
      </c>
      <c r="D13" s="10"/>
      <c r="E13" s="10"/>
      <c r="F13" s="10"/>
      <c r="G13" s="10"/>
      <c r="O13" s="8"/>
    </row>
    <row r="14" spans="1:15" x14ac:dyDescent="0.3">
      <c r="A14" s="1" t="s">
        <v>25</v>
      </c>
      <c r="B14" s="1" t="s">
        <v>26</v>
      </c>
      <c r="D14" s="10"/>
      <c r="E14" s="10"/>
      <c r="F14" s="10"/>
      <c r="G14" s="10"/>
      <c r="O14" s="8"/>
    </row>
    <row r="15" spans="1:15" x14ac:dyDescent="0.3">
      <c r="A15" s="1" t="s">
        <v>27</v>
      </c>
      <c r="B15" s="1" t="s">
        <v>28</v>
      </c>
      <c r="D15" s="10"/>
      <c r="E15" s="10"/>
      <c r="F15" s="10"/>
      <c r="G15" s="10"/>
      <c r="O15" s="8"/>
    </row>
    <row r="16" spans="1:15" x14ac:dyDescent="0.3">
      <c r="A16" s="1"/>
      <c r="B16" s="1"/>
      <c r="D16" s="10"/>
      <c r="E16" s="10"/>
      <c r="F16" s="10"/>
      <c r="G16" s="10"/>
      <c r="K16" s="15" t="s">
        <v>1</v>
      </c>
      <c r="L16" s="15" t="s">
        <v>2</v>
      </c>
      <c r="M16" s="15" t="s">
        <v>3</v>
      </c>
      <c r="N16" s="15" t="s">
        <v>29</v>
      </c>
      <c r="O16" s="8"/>
    </row>
    <row r="17" spans="1:16" x14ac:dyDescent="0.3">
      <c r="A17" s="6" t="s">
        <v>30</v>
      </c>
      <c r="B17" s="7"/>
      <c r="D17" s="10"/>
      <c r="E17" s="10"/>
      <c r="F17" s="10"/>
      <c r="G17" s="10"/>
      <c r="J17" s="15" t="s">
        <v>31</v>
      </c>
    </row>
    <row r="18" spans="1:16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9</v>
      </c>
      <c r="G18" s="10">
        <v>9</v>
      </c>
      <c r="J18" s="15" t="s">
        <v>18</v>
      </c>
      <c r="K18" s="16">
        <f>K17/D45</f>
        <v>0</v>
      </c>
      <c r="L18" s="16">
        <f>L17/E45</f>
        <v>0</v>
      </c>
      <c r="M18" s="16">
        <f>M17/F45</f>
        <v>0</v>
      </c>
      <c r="N18" s="16">
        <f>N17/G45</f>
        <v>0</v>
      </c>
      <c r="P18" s="15"/>
    </row>
    <row r="19" spans="1:16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8.5</v>
      </c>
      <c r="G19" s="10">
        <v>7</v>
      </c>
      <c r="J19" s="15"/>
    </row>
    <row r="20" spans="1:16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5.5</v>
      </c>
      <c r="G20" s="10"/>
    </row>
    <row r="21" spans="1:16" x14ac:dyDescent="0.3">
      <c r="A21" s="1" t="s">
        <v>37</v>
      </c>
      <c r="B21" s="1" t="s">
        <v>38</v>
      </c>
      <c r="D21" s="10"/>
      <c r="E21" s="10">
        <v>8</v>
      </c>
      <c r="F21" s="10">
        <v>9</v>
      </c>
      <c r="G21" s="10">
        <v>9</v>
      </c>
    </row>
    <row r="22" spans="1:16" x14ac:dyDescent="0.3">
      <c r="A22" s="1" t="s">
        <v>39</v>
      </c>
      <c r="B22" s="1" t="s">
        <v>40</v>
      </c>
      <c r="D22" s="28" t="s">
        <v>64</v>
      </c>
      <c r="E22" s="10"/>
      <c r="F22" s="10"/>
      <c r="G22" s="10"/>
    </row>
    <row r="23" spans="1:16" x14ac:dyDescent="0.3">
      <c r="A23" s="1" t="s">
        <v>41</v>
      </c>
      <c r="B23" s="1" t="s">
        <v>24</v>
      </c>
      <c r="D23" s="10"/>
      <c r="E23" s="10"/>
      <c r="F23" s="10"/>
      <c r="G23" s="10"/>
    </row>
    <row r="24" spans="1:16" x14ac:dyDescent="0.3">
      <c r="A24" s="1" t="s">
        <v>42</v>
      </c>
      <c r="B24" s="1" t="s">
        <v>43</v>
      </c>
      <c r="D24" s="10"/>
      <c r="E24" s="10"/>
      <c r="F24" s="10"/>
      <c r="G24" s="10"/>
    </row>
    <row r="25" spans="1:16" x14ac:dyDescent="0.3">
      <c r="A25" s="1"/>
      <c r="B25" s="1"/>
      <c r="D25" s="10"/>
      <c r="E25" s="10"/>
      <c r="F25" s="10"/>
      <c r="G25" s="10"/>
    </row>
    <row r="26" spans="1:16" x14ac:dyDescent="0.3">
      <c r="A26" s="1"/>
      <c r="B26" s="1"/>
      <c r="D26" s="10"/>
      <c r="E26" s="10"/>
      <c r="F26" s="10"/>
      <c r="G26" s="10"/>
    </row>
    <row r="27" spans="1:16" x14ac:dyDescent="0.3">
      <c r="A27" s="1"/>
      <c r="B27" s="1"/>
      <c r="D27" s="10"/>
      <c r="E27" s="10"/>
      <c r="F27" s="10"/>
      <c r="G27" s="10"/>
    </row>
    <row r="28" spans="1:16" x14ac:dyDescent="0.3">
      <c r="A28" s="6" t="s">
        <v>46</v>
      </c>
      <c r="B28" s="7"/>
      <c r="D28" s="10"/>
      <c r="E28" s="10"/>
      <c r="F28" s="10"/>
      <c r="G28" s="10"/>
    </row>
    <row r="29" spans="1:16" x14ac:dyDescent="0.3">
      <c r="A29" s="3"/>
      <c r="D29" s="10"/>
      <c r="E29" s="10"/>
      <c r="F29" s="10"/>
      <c r="G29" s="10"/>
    </row>
    <row r="30" spans="1:16" x14ac:dyDescent="0.3">
      <c r="A30" s="3" t="s">
        <v>72</v>
      </c>
      <c r="D30" s="17">
        <v>5.5</v>
      </c>
      <c r="E30" s="10">
        <v>7</v>
      </c>
      <c r="F30" s="10">
        <v>8</v>
      </c>
      <c r="G30" s="10"/>
      <c r="J30" s="18"/>
      <c r="K30" s="19"/>
      <c r="L30" s="19"/>
      <c r="M30" s="19"/>
      <c r="N30" s="19"/>
      <c r="O30" s="8"/>
    </row>
    <row r="31" spans="1:16" x14ac:dyDescent="0.3">
      <c r="A31" s="20"/>
      <c r="B31" s="7"/>
      <c r="C31" s="7"/>
      <c r="D31" s="21"/>
      <c r="E31" s="21"/>
      <c r="F31" s="21"/>
      <c r="G31" s="21"/>
    </row>
    <row r="32" spans="1:16" x14ac:dyDescent="0.3">
      <c r="A32" s="1"/>
      <c r="B32" s="1"/>
      <c r="C32" s="3" t="s">
        <v>47</v>
      </c>
      <c r="D32" s="10">
        <f>SUM(D8:D30)</f>
        <v>37.5</v>
      </c>
      <c r="E32" s="10">
        <f>SUM(E8:E30)</f>
        <v>55</v>
      </c>
      <c r="F32" s="10">
        <f>SUM(F8:F30)</f>
        <v>52.5</v>
      </c>
      <c r="G32" s="10">
        <f>SUM(G8:G30)</f>
        <v>34</v>
      </c>
    </row>
    <row r="33" spans="1:14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I33" s="24"/>
      <c r="J33" s="24"/>
      <c r="K33" s="24"/>
      <c r="L33" s="24"/>
      <c r="M33" s="24"/>
    </row>
    <row r="34" spans="1:14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</row>
    <row r="35" spans="1:14" x14ac:dyDescent="0.3">
      <c r="A35" s="1"/>
      <c r="B35" s="1"/>
      <c r="C35" s="3" t="s">
        <v>51</v>
      </c>
      <c r="D35" s="25">
        <f>D32-D34</f>
        <v>-27.5</v>
      </c>
      <c r="E35" s="25">
        <f>E32-E34</f>
        <v>-7.5</v>
      </c>
      <c r="F35" s="25">
        <f>F32-F34</f>
        <v>-4.6428571428571459</v>
      </c>
      <c r="G35" s="25">
        <f>G32-G34</f>
        <v>-24.333333333333336</v>
      </c>
    </row>
    <row r="36" spans="1:14" x14ac:dyDescent="0.3">
      <c r="A36" s="1"/>
      <c r="B36" s="1"/>
      <c r="D36" s="10"/>
      <c r="E36" s="10"/>
      <c r="F36" s="10"/>
      <c r="G36" s="10"/>
      <c r="J36" s="8"/>
      <c r="K36" s="8"/>
      <c r="L36" s="8"/>
      <c r="M36" s="8"/>
      <c r="N36" s="8"/>
    </row>
    <row r="37" spans="1:14" x14ac:dyDescent="0.3">
      <c r="A37" s="6" t="s">
        <v>53</v>
      </c>
      <c r="B37" s="7"/>
      <c r="D37" s="10"/>
      <c r="E37" s="10"/>
      <c r="F37" s="10"/>
      <c r="G37" s="10"/>
      <c r="H37" s="26"/>
      <c r="I37" s="26"/>
    </row>
    <row r="38" spans="1:14" x14ac:dyDescent="0.3">
      <c r="A38" s="1" t="s">
        <v>25</v>
      </c>
      <c r="B38" s="1" t="s">
        <v>26</v>
      </c>
      <c r="D38" s="10">
        <v>9</v>
      </c>
      <c r="E38" s="10">
        <v>9</v>
      </c>
      <c r="F38" s="10">
        <v>9</v>
      </c>
      <c r="G38" s="10">
        <v>9</v>
      </c>
      <c r="H38" s="26"/>
      <c r="I38" s="26"/>
    </row>
    <row r="39" spans="1:14" x14ac:dyDescent="0.3">
      <c r="A39" s="1" t="s">
        <v>54</v>
      </c>
      <c r="D39" s="10"/>
      <c r="E39" s="10"/>
      <c r="F39" s="10"/>
      <c r="G39" s="10"/>
      <c r="H39" s="26"/>
      <c r="I39" s="26"/>
    </row>
    <row r="40" spans="1:14" x14ac:dyDescent="0.3">
      <c r="A40" s="1" t="s">
        <v>55</v>
      </c>
      <c r="D40" s="10"/>
      <c r="E40" s="10"/>
      <c r="F40" s="10"/>
      <c r="G40" s="10"/>
      <c r="H40" s="26"/>
      <c r="I40" s="26"/>
    </row>
    <row r="41" spans="1:14" x14ac:dyDescent="0.3">
      <c r="A41" s="1" t="s">
        <v>56</v>
      </c>
      <c r="D41" s="10"/>
      <c r="E41" s="10"/>
      <c r="F41" s="10"/>
      <c r="G41" s="10"/>
      <c r="H41" s="26"/>
      <c r="I41" s="26"/>
    </row>
    <row r="42" spans="1:14" x14ac:dyDescent="0.3">
      <c r="D42" s="17"/>
      <c r="E42" s="17"/>
      <c r="F42" s="17"/>
      <c r="G42" s="17"/>
      <c r="H42" s="26"/>
      <c r="I42" s="26"/>
    </row>
    <row r="43" spans="1:14" x14ac:dyDescent="0.3">
      <c r="A43" s="1"/>
      <c r="B43" s="1"/>
      <c r="C43" s="3" t="s">
        <v>47</v>
      </c>
      <c r="D43" s="10">
        <f>SUM(D38:D41)</f>
        <v>9</v>
      </c>
      <c r="E43" s="10">
        <f>SUM(E38:E41)</f>
        <v>9</v>
      </c>
      <c r="F43" s="10">
        <f>SUM(F38:F41)</f>
        <v>9</v>
      </c>
      <c r="G43" s="10">
        <f>SUM(G38:G41)</f>
        <v>9</v>
      </c>
      <c r="H43" s="26"/>
      <c r="I43" s="17"/>
    </row>
    <row r="44" spans="1:14" x14ac:dyDescent="0.3">
      <c r="A44" s="22"/>
      <c r="B44" s="22"/>
      <c r="C44" s="23"/>
      <c r="D44" s="10"/>
      <c r="E44" s="10"/>
      <c r="F44" s="10"/>
      <c r="G44" s="10"/>
      <c r="H44" s="17"/>
      <c r="I44" s="17"/>
    </row>
    <row r="45" spans="1:14" x14ac:dyDescent="0.3">
      <c r="A45" s="1"/>
      <c r="B45" s="1"/>
      <c r="C45" s="3" t="s">
        <v>57</v>
      </c>
      <c r="D45" s="10">
        <f>D43+D32</f>
        <v>46.5</v>
      </c>
      <c r="E45" s="10">
        <f>E43+E32</f>
        <v>64</v>
      </c>
      <c r="F45" s="10">
        <f>F43+F32</f>
        <v>61.5</v>
      </c>
      <c r="G45" s="10">
        <f>G43+G32</f>
        <v>43</v>
      </c>
      <c r="H45" s="17"/>
      <c r="I45" s="17"/>
    </row>
  </sheetData>
  <mergeCells count="1">
    <mergeCell ref="A1:G1"/>
  </mergeCells>
  <pageMargins left="0.70000000000000007" right="0.70000000000000007" top="0.75" bottom="0.75" header="0.30000000000000004" footer="0.3000000000000000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46BB-F940-457C-B239-CFA77B84ED14}">
  <dimension ref="A1:R52"/>
  <sheetViews>
    <sheetView topLeftCell="A4" workbookViewId="0">
      <selection activeCell="G22" sqref="G22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9.5</v>
      </c>
      <c r="E9" s="10">
        <v>9</v>
      </c>
      <c r="F9" s="10">
        <v>9</v>
      </c>
      <c r="G9" s="10">
        <v>9</v>
      </c>
      <c r="H9" s="10">
        <v>4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35" t="s">
        <v>80</v>
      </c>
      <c r="H10" s="10">
        <v>5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5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28" t="s">
        <v>64</v>
      </c>
      <c r="E18" s="28" t="s">
        <v>64</v>
      </c>
      <c r="F18" s="10">
        <v>8</v>
      </c>
      <c r="G18" s="10">
        <v>8</v>
      </c>
      <c r="H18" s="10">
        <v>5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9</v>
      </c>
      <c r="H19" s="10">
        <v>5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>
        <v>9</v>
      </c>
      <c r="E21" s="10">
        <v>9</v>
      </c>
      <c r="F21" s="10">
        <v>9</v>
      </c>
      <c r="G21" s="10">
        <v>9</v>
      </c>
      <c r="H21" s="10">
        <v>5</v>
      </c>
    </row>
    <row r="22" spans="1:18" x14ac:dyDescent="0.3">
      <c r="A22" s="1" t="s">
        <v>39</v>
      </c>
      <c r="B22" s="1" t="s">
        <v>40</v>
      </c>
      <c r="D22" s="10"/>
      <c r="E22" s="10"/>
      <c r="F22" s="10">
        <v>8</v>
      </c>
      <c r="G22" s="28" t="s">
        <v>64</v>
      </c>
      <c r="H22" s="10"/>
    </row>
    <row r="23" spans="1:18" x14ac:dyDescent="0.3">
      <c r="A23" s="1" t="s">
        <v>41</v>
      </c>
      <c r="B23" s="1" t="s">
        <v>24</v>
      </c>
      <c r="D23" s="10"/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/>
      <c r="E24" s="10"/>
      <c r="F24" s="10"/>
      <c r="G24" s="10"/>
      <c r="H24" s="10"/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5</v>
      </c>
    </row>
    <row r="26" spans="1:18" x14ac:dyDescent="0.3">
      <c r="A26" s="1" t="s">
        <v>76</v>
      </c>
      <c r="B26" s="1" t="s">
        <v>10</v>
      </c>
      <c r="D26" s="10"/>
      <c r="E26" s="10"/>
      <c r="F26" s="10">
        <v>8</v>
      </c>
      <c r="G26" s="10">
        <v>9</v>
      </c>
      <c r="H26" s="10">
        <v>5</v>
      </c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3" t="s">
        <v>72</v>
      </c>
      <c r="D30" s="17"/>
      <c r="E30" s="17"/>
      <c r="F30" s="17"/>
      <c r="G30" s="10">
        <v>3</v>
      </c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58.5</v>
      </c>
      <c r="E32" s="10">
        <f>SUM(E8:E30)</f>
        <v>58</v>
      </c>
      <c r="F32" s="10">
        <f>SUM(F8:F30)</f>
        <v>74</v>
      </c>
      <c r="G32" s="10">
        <f>SUM(G8:G30)</f>
        <v>63</v>
      </c>
      <c r="H32" s="10">
        <f>SUM(H8:H30)</f>
        <v>39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-6.5</v>
      </c>
      <c r="E35" s="25">
        <f>E32-E34</f>
        <v>-4.5</v>
      </c>
      <c r="F35" s="25">
        <f>F32-F34</f>
        <v>16.857142857142854</v>
      </c>
      <c r="G35" s="25">
        <f>G32-G34</f>
        <v>4.6666666666666643</v>
      </c>
      <c r="H35" s="25">
        <f>H32-H34</f>
        <v>-6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9</v>
      </c>
      <c r="E38" s="10">
        <v>9</v>
      </c>
      <c r="F38" s="10">
        <v>9</v>
      </c>
      <c r="G38" s="10">
        <v>9</v>
      </c>
      <c r="H38" s="10"/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9</v>
      </c>
      <c r="E43" s="10">
        <f>SUM(E38:E41)</f>
        <v>9</v>
      </c>
      <c r="F43" s="10">
        <f>SUM(F38:F41)</f>
        <v>9</v>
      </c>
      <c r="G43" s="10">
        <f>SUM(G38:G41)</f>
        <v>9</v>
      </c>
      <c r="H43" s="10">
        <f>SUM(H38:H41)</f>
        <v>0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67.5</v>
      </c>
      <c r="E45" s="10">
        <f>E43+E32</f>
        <v>67</v>
      </c>
      <c r="F45" s="10">
        <f>F43+F32</f>
        <v>83</v>
      </c>
      <c r="G45" s="10">
        <f>G43+G32</f>
        <v>72</v>
      </c>
      <c r="H45" s="10">
        <f>H43+H32</f>
        <v>39</v>
      </c>
      <c r="I45" s="17"/>
      <c r="J45" s="17"/>
    </row>
    <row r="50" spans="11:11" ht="51.6" x14ac:dyDescent="0.3">
      <c r="K50" s="36" t="s">
        <v>77</v>
      </c>
    </row>
    <row r="51" spans="11:11" ht="41.4" x14ac:dyDescent="0.3">
      <c r="K51" s="37" t="s">
        <v>78</v>
      </c>
    </row>
    <row r="52" spans="11:11" ht="27.6" x14ac:dyDescent="0.3">
      <c r="K52" s="37" t="s">
        <v>79</v>
      </c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3DA2-80A0-49AF-AE54-99B15C94677B}">
  <dimension ref="A1:P45"/>
  <sheetViews>
    <sheetView topLeftCell="A6" workbookViewId="0">
      <selection activeCell="E22" sqref="E22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9" width="9.109375" customWidth="1"/>
    <col min="10" max="10" width="14.44140625" bestFit="1" customWidth="1"/>
    <col min="11" max="11" width="9.109375" customWidth="1"/>
  </cols>
  <sheetData>
    <row r="1" spans="1:15" x14ac:dyDescent="0.3">
      <c r="A1" s="59" t="s">
        <v>0</v>
      </c>
      <c r="B1" s="59"/>
      <c r="C1" s="59"/>
      <c r="D1" s="59"/>
      <c r="E1" s="59"/>
      <c r="F1" s="59"/>
      <c r="G1" s="59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/>
      <c r="I4" s="3"/>
      <c r="J4" s="3"/>
      <c r="K4" s="3"/>
      <c r="L4" s="3"/>
      <c r="M4" s="3"/>
      <c r="N4" s="3"/>
      <c r="O4" s="3"/>
    </row>
    <row r="5" spans="1:15" x14ac:dyDescent="0.3">
      <c r="A5" s="3"/>
      <c r="B5" s="3"/>
      <c r="C5" s="3" t="s">
        <v>6</v>
      </c>
      <c r="D5" s="4">
        <f>K7*K8</f>
        <v>715.00000000000011</v>
      </c>
      <c r="E5" s="4">
        <v>500</v>
      </c>
      <c r="F5" s="4">
        <v>400</v>
      </c>
      <c r="G5" s="4">
        <v>350</v>
      </c>
      <c r="H5" s="3"/>
      <c r="I5" s="3"/>
      <c r="J5" s="3"/>
      <c r="K5" s="3"/>
      <c r="L5" s="3"/>
      <c r="M5" s="3"/>
      <c r="N5" s="3"/>
      <c r="O5" s="3"/>
    </row>
    <row r="6" spans="1:15" x14ac:dyDescent="0.3">
      <c r="A6" s="1"/>
      <c r="B6" s="1"/>
      <c r="C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6" t="s">
        <v>7</v>
      </c>
      <c r="B7" s="7"/>
      <c r="I7" s="8"/>
      <c r="J7" s="9" t="s">
        <v>8</v>
      </c>
      <c r="K7" s="8">
        <v>650</v>
      </c>
      <c r="L7" s="8">
        <v>465</v>
      </c>
      <c r="M7" s="8">
        <v>376</v>
      </c>
      <c r="N7" s="8">
        <v>349</v>
      </c>
    </row>
    <row r="8" spans="1:15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J8" s="8"/>
      <c r="K8" s="12">
        <v>1.1000000000000001</v>
      </c>
      <c r="L8" s="12">
        <v>1</v>
      </c>
      <c r="M8" s="12">
        <v>1</v>
      </c>
      <c r="N8" s="12">
        <v>1</v>
      </c>
    </row>
    <row r="9" spans="1:15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8</v>
      </c>
      <c r="K9" s="8"/>
      <c r="L9" s="8"/>
      <c r="M9" s="8"/>
      <c r="N9" s="8"/>
    </row>
    <row r="10" spans="1:15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J10" s="14" t="s">
        <v>18</v>
      </c>
      <c r="K10" s="12">
        <f>D6/K7</f>
        <v>0</v>
      </c>
      <c r="L10" s="12">
        <f>E6/L7</f>
        <v>0</v>
      </c>
      <c r="M10" s="12">
        <f>F6/M7</f>
        <v>0</v>
      </c>
      <c r="N10" s="12">
        <f>G6/N7</f>
        <v>0</v>
      </c>
    </row>
    <row r="11" spans="1:15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I11" s="8"/>
      <c r="K11" s="8"/>
      <c r="L11" s="8"/>
      <c r="M11" s="8"/>
      <c r="N11" s="8"/>
    </row>
    <row r="12" spans="1:15" x14ac:dyDescent="0.3">
      <c r="A12" s="1" t="s">
        <v>21</v>
      </c>
      <c r="B12" s="1" t="s">
        <v>22</v>
      </c>
      <c r="D12" s="10"/>
      <c r="E12" s="10"/>
      <c r="F12" s="10"/>
      <c r="G12" s="10"/>
      <c r="O12" s="8"/>
    </row>
    <row r="13" spans="1:15" x14ac:dyDescent="0.3">
      <c r="A13" s="1" t="s">
        <v>23</v>
      </c>
      <c r="B13" s="1" t="s">
        <v>24</v>
      </c>
      <c r="D13" s="10"/>
      <c r="E13" s="10"/>
      <c r="F13" s="10"/>
      <c r="G13" s="10"/>
      <c r="O13" s="8"/>
    </row>
    <row r="14" spans="1:15" x14ac:dyDescent="0.3">
      <c r="A14" s="1" t="s">
        <v>25</v>
      </c>
      <c r="B14" s="1" t="s">
        <v>26</v>
      </c>
      <c r="D14" s="10"/>
      <c r="E14" s="10"/>
      <c r="F14" s="10"/>
      <c r="G14" s="10"/>
      <c r="O14" s="8"/>
    </row>
    <row r="15" spans="1:15" x14ac:dyDescent="0.3">
      <c r="A15" s="1" t="s">
        <v>27</v>
      </c>
      <c r="B15" s="1" t="s">
        <v>28</v>
      </c>
      <c r="D15" s="10"/>
      <c r="E15" s="10"/>
      <c r="F15" s="10"/>
      <c r="G15" s="10"/>
      <c r="O15" s="8"/>
    </row>
    <row r="16" spans="1:15" x14ac:dyDescent="0.3">
      <c r="A16" s="1"/>
      <c r="B16" s="1"/>
      <c r="D16" s="10"/>
      <c r="E16" s="10"/>
      <c r="F16" s="10"/>
      <c r="G16" s="10"/>
      <c r="K16" s="15" t="s">
        <v>1</v>
      </c>
      <c r="L16" s="15" t="s">
        <v>2</v>
      </c>
      <c r="M16" s="15" t="s">
        <v>3</v>
      </c>
      <c r="N16" s="15" t="s">
        <v>29</v>
      </c>
      <c r="O16" s="8"/>
    </row>
    <row r="17" spans="1:16" x14ac:dyDescent="0.3">
      <c r="A17" s="6" t="s">
        <v>30</v>
      </c>
      <c r="B17" s="7"/>
      <c r="D17" s="10"/>
      <c r="E17" s="10"/>
      <c r="F17" s="10"/>
      <c r="G17" s="10"/>
      <c r="J17" s="15" t="s">
        <v>31</v>
      </c>
      <c r="K17">
        <v>547</v>
      </c>
      <c r="L17">
        <v>461</v>
      </c>
    </row>
    <row r="18" spans="1:16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J18" s="15" t="s">
        <v>18</v>
      </c>
      <c r="K18" s="16">
        <f>K17/D45</f>
        <v>6.1460674157303368</v>
      </c>
      <c r="L18" s="16">
        <f>L17/E45</f>
        <v>6.9323308270676689</v>
      </c>
      <c r="M18" s="16">
        <f>M17/F45</f>
        <v>0</v>
      </c>
      <c r="N18" s="16">
        <f>N17/G45</f>
        <v>0</v>
      </c>
      <c r="P18" s="15"/>
    </row>
    <row r="19" spans="1:16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J19" s="15"/>
    </row>
    <row r="20" spans="1:16" x14ac:dyDescent="0.3">
      <c r="A20" s="1" t="s">
        <v>35</v>
      </c>
      <c r="B20" s="1" t="s">
        <v>36</v>
      </c>
      <c r="D20" s="10">
        <v>8</v>
      </c>
      <c r="E20" s="10"/>
      <c r="F20" s="10"/>
      <c r="G20" s="10"/>
    </row>
    <row r="21" spans="1:16" x14ac:dyDescent="0.3">
      <c r="A21" s="1" t="s">
        <v>37</v>
      </c>
      <c r="B21" s="1" t="s">
        <v>38</v>
      </c>
      <c r="D21" s="10">
        <v>9</v>
      </c>
      <c r="E21" s="28" t="s">
        <v>70</v>
      </c>
      <c r="F21" s="28" t="s">
        <v>70</v>
      </c>
      <c r="G21" s="10"/>
    </row>
    <row r="22" spans="1:16" x14ac:dyDescent="0.3">
      <c r="A22" s="1" t="s">
        <v>39</v>
      </c>
      <c r="B22" s="1" t="s">
        <v>40</v>
      </c>
      <c r="D22" s="10">
        <v>8</v>
      </c>
      <c r="E22" s="10">
        <v>8</v>
      </c>
      <c r="F22" s="10">
        <v>8</v>
      </c>
      <c r="G22" s="10">
        <v>8</v>
      </c>
    </row>
    <row r="23" spans="1:16" x14ac:dyDescent="0.3">
      <c r="A23" s="1" t="s">
        <v>41</v>
      </c>
      <c r="B23" s="1" t="s">
        <v>24</v>
      </c>
      <c r="D23" s="10"/>
      <c r="E23" s="10"/>
      <c r="F23" s="10"/>
      <c r="G23" s="10"/>
    </row>
    <row r="24" spans="1:16" x14ac:dyDescent="0.3">
      <c r="A24" s="1" t="s">
        <v>42</v>
      </c>
      <c r="B24" s="1" t="s">
        <v>43</v>
      </c>
      <c r="D24" s="10">
        <v>8</v>
      </c>
      <c r="E24" s="28">
        <v>2.5</v>
      </c>
      <c r="F24" s="28" t="s">
        <v>70</v>
      </c>
      <c r="G24" s="28" t="s">
        <v>70</v>
      </c>
    </row>
    <row r="25" spans="1:16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</row>
    <row r="26" spans="1:16" x14ac:dyDescent="0.3">
      <c r="A26" s="1" t="s">
        <v>76</v>
      </c>
      <c r="B26" s="1" t="s">
        <v>10</v>
      </c>
      <c r="D26" s="10"/>
      <c r="E26" s="10"/>
      <c r="F26" s="10">
        <v>8</v>
      </c>
      <c r="G26" s="10">
        <v>8</v>
      </c>
    </row>
    <row r="27" spans="1:16" x14ac:dyDescent="0.3">
      <c r="A27" s="1"/>
      <c r="B27" s="1"/>
      <c r="D27" s="10"/>
      <c r="E27" s="10"/>
      <c r="F27" s="10"/>
      <c r="G27" s="10"/>
    </row>
    <row r="28" spans="1:16" x14ac:dyDescent="0.3">
      <c r="A28" s="6" t="s">
        <v>46</v>
      </c>
      <c r="B28" s="7"/>
      <c r="D28" s="10"/>
      <c r="E28" s="10"/>
      <c r="F28" s="10"/>
      <c r="G28" s="10"/>
    </row>
    <row r="29" spans="1:16" x14ac:dyDescent="0.3">
      <c r="A29" s="3"/>
      <c r="D29" s="10"/>
      <c r="E29" s="10"/>
      <c r="F29" s="10"/>
      <c r="G29" s="10"/>
    </row>
    <row r="30" spans="1:16" x14ac:dyDescent="0.3">
      <c r="A30" s="1"/>
      <c r="D30" s="17"/>
      <c r="E30" s="17"/>
      <c r="F30" s="17"/>
      <c r="G30" s="17"/>
      <c r="J30" s="18"/>
      <c r="K30" s="19"/>
      <c r="L30" s="19"/>
      <c r="M30" s="19"/>
      <c r="N30" s="19"/>
      <c r="O30" s="8"/>
    </row>
    <row r="31" spans="1:16" x14ac:dyDescent="0.3">
      <c r="A31" s="20"/>
      <c r="B31" s="7"/>
      <c r="C31" s="7"/>
      <c r="D31" s="21"/>
      <c r="E31" s="21"/>
      <c r="F31" s="21"/>
      <c r="G31" s="21"/>
    </row>
    <row r="32" spans="1:16" x14ac:dyDescent="0.3">
      <c r="A32" s="1"/>
      <c r="B32" s="1"/>
      <c r="C32" s="3" t="s">
        <v>47</v>
      </c>
      <c r="D32" s="10">
        <f>SUM(D8:D30)</f>
        <v>81</v>
      </c>
      <c r="E32" s="10">
        <f>SUM(E8:E30)</f>
        <v>58.5</v>
      </c>
      <c r="F32" s="10">
        <f>SUM(F8:F30)</f>
        <v>64</v>
      </c>
      <c r="G32" s="10">
        <f>SUM(G8:G30)</f>
        <v>64</v>
      </c>
    </row>
    <row r="33" spans="1:14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I33" s="24"/>
      <c r="J33" s="24"/>
      <c r="K33" s="24"/>
      <c r="L33" s="24"/>
      <c r="M33" s="24"/>
    </row>
    <row r="34" spans="1:14" x14ac:dyDescent="0.3">
      <c r="A34" s="1"/>
      <c r="B34" s="1"/>
      <c r="C34" s="3" t="s">
        <v>50</v>
      </c>
      <c r="D34" s="10">
        <f>D5/D33</f>
        <v>71.500000000000014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</row>
    <row r="35" spans="1:14" x14ac:dyDescent="0.3">
      <c r="A35" s="1"/>
      <c r="B35" s="1"/>
      <c r="C35" s="3" t="s">
        <v>51</v>
      </c>
      <c r="D35" s="25">
        <f>D32-D34</f>
        <v>9.4999999999999858</v>
      </c>
      <c r="E35" s="25">
        <f>E32-E34</f>
        <v>-4</v>
      </c>
      <c r="F35" s="25">
        <f>F32-F34</f>
        <v>6.8571428571428541</v>
      </c>
      <c r="G35" s="25">
        <f>G32-G34</f>
        <v>5.6666666666666643</v>
      </c>
    </row>
    <row r="36" spans="1:14" x14ac:dyDescent="0.3">
      <c r="A36" s="1"/>
      <c r="B36" s="1"/>
      <c r="D36" s="10"/>
      <c r="E36" s="10"/>
      <c r="F36" s="10"/>
      <c r="G36" s="10"/>
      <c r="J36" s="8"/>
      <c r="K36" s="8"/>
      <c r="L36" s="8"/>
      <c r="M36" s="8"/>
      <c r="N36" s="8"/>
    </row>
    <row r="37" spans="1:14" x14ac:dyDescent="0.3">
      <c r="A37" s="6" t="s">
        <v>53</v>
      </c>
      <c r="B37" s="7"/>
      <c r="D37" s="10"/>
      <c r="E37" s="10"/>
      <c r="F37" s="10"/>
      <c r="G37" s="10"/>
      <c r="H37" s="26"/>
      <c r="I37" s="26"/>
    </row>
    <row r="38" spans="1:14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26"/>
      <c r="I38" s="26"/>
    </row>
    <row r="39" spans="1:14" x14ac:dyDescent="0.3">
      <c r="A39" s="1" t="s">
        <v>54</v>
      </c>
      <c r="D39" s="10"/>
      <c r="E39" s="10"/>
      <c r="F39" s="10"/>
      <c r="G39" s="10"/>
      <c r="H39" s="26"/>
      <c r="I39" s="26"/>
    </row>
    <row r="40" spans="1:14" x14ac:dyDescent="0.3">
      <c r="A40" s="1" t="s">
        <v>55</v>
      </c>
      <c r="D40" s="10"/>
      <c r="E40" s="10"/>
      <c r="F40" s="10"/>
      <c r="G40" s="10"/>
      <c r="H40" s="26"/>
      <c r="I40" s="26"/>
    </row>
    <row r="41" spans="1:14" x14ac:dyDescent="0.3">
      <c r="A41" s="1" t="s">
        <v>56</v>
      </c>
      <c r="D41" s="10"/>
      <c r="E41" s="10"/>
      <c r="F41" s="10"/>
      <c r="G41" s="10"/>
      <c r="H41" s="26"/>
      <c r="I41" s="26"/>
    </row>
    <row r="42" spans="1:14" x14ac:dyDescent="0.3">
      <c r="D42" s="17"/>
      <c r="E42" s="17"/>
      <c r="F42" s="17"/>
      <c r="G42" s="17"/>
      <c r="H42" s="26"/>
      <c r="I42" s="26"/>
    </row>
    <row r="43" spans="1:14" x14ac:dyDescent="0.3">
      <c r="A43" s="1"/>
      <c r="B43" s="1"/>
      <c r="C43" s="3" t="s">
        <v>47</v>
      </c>
      <c r="D43" s="10">
        <f>SUM(D38:D41)</f>
        <v>8</v>
      </c>
      <c r="E43" s="10">
        <f>SUM(E38:E41)</f>
        <v>8</v>
      </c>
      <c r="F43" s="10">
        <f>SUM(F38:F41)</f>
        <v>8</v>
      </c>
      <c r="G43" s="10">
        <f>SUM(G38:G41)</f>
        <v>8</v>
      </c>
      <c r="H43" s="26"/>
      <c r="I43" s="17"/>
    </row>
    <row r="44" spans="1:14" x14ac:dyDescent="0.3">
      <c r="A44" s="22"/>
      <c r="B44" s="22"/>
      <c r="C44" s="23"/>
      <c r="D44" s="10"/>
      <c r="E44" s="10"/>
      <c r="F44" s="10"/>
      <c r="G44" s="10"/>
      <c r="H44" s="17"/>
      <c r="I44" s="17"/>
    </row>
    <row r="45" spans="1:14" x14ac:dyDescent="0.3">
      <c r="A45" s="1"/>
      <c r="B45" s="1"/>
      <c r="C45" s="3" t="s">
        <v>57</v>
      </c>
      <c r="D45" s="10">
        <f>D43+D32</f>
        <v>89</v>
      </c>
      <c r="E45" s="10">
        <f>E43+E32</f>
        <v>66.5</v>
      </c>
      <c r="F45" s="10">
        <f>F43+F32</f>
        <v>72</v>
      </c>
      <c r="G45" s="10">
        <f>G43+G32</f>
        <v>72</v>
      </c>
      <c r="H45" s="17"/>
      <c r="I45" s="17"/>
    </row>
  </sheetData>
  <mergeCells count="1">
    <mergeCell ref="A1:G1"/>
  </mergeCells>
  <pageMargins left="0.70000000000000007" right="0.70000000000000007" top="0.75" bottom="0.75" header="0.30000000000000004" footer="0.3000000000000000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9BAA7-FA5D-4796-862B-E226D9D2D966}">
  <dimension ref="A1:R45"/>
  <sheetViews>
    <sheetView topLeftCell="A8" workbookViewId="0">
      <selection activeCell="J26" sqref="J2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9</v>
      </c>
      <c r="G9" s="10">
        <v>9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34" t="s">
        <v>81</v>
      </c>
      <c r="E10" s="34" t="s">
        <v>81</v>
      </c>
      <c r="F10" s="34" t="s">
        <v>81</v>
      </c>
      <c r="G10" s="34" t="s">
        <v>81</v>
      </c>
      <c r="H10" s="34" t="s">
        <v>82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 t="s">
        <v>91</v>
      </c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547</v>
      </c>
      <c r="M17">
        <v>461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9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7.493150684931507</v>
      </c>
      <c r="M18" s="16">
        <f>M17/E45</f>
        <v>6.7794117647058822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4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/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/>
      <c r="F21" s="10">
        <v>9</v>
      </c>
      <c r="G21" s="10">
        <v>9</v>
      </c>
      <c r="H21" s="10">
        <v>9</v>
      </c>
    </row>
    <row r="22" spans="1:18" x14ac:dyDescent="0.3">
      <c r="A22" s="1" t="s">
        <v>39</v>
      </c>
      <c r="B22" s="1" t="s">
        <v>40</v>
      </c>
      <c r="D22" s="10">
        <v>8</v>
      </c>
      <c r="E22" s="10">
        <v>9</v>
      </c>
      <c r="F22" s="10">
        <v>8</v>
      </c>
      <c r="G22" s="10">
        <v>8</v>
      </c>
      <c r="H22" s="10">
        <v>8</v>
      </c>
    </row>
    <row r="23" spans="1:18" x14ac:dyDescent="0.3">
      <c r="A23" s="1" t="s">
        <v>41</v>
      </c>
      <c r="B23" s="1" t="s">
        <v>24</v>
      </c>
      <c r="D23" s="10">
        <v>8</v>
      </c>
      <c r="E23" s="10">
        <v>8</v>
      </c>
      <c r="F23" s="10">
        <v>8</v>
      </c>
      <c r="G23" s="10"/>
      <c r="H23" s="10">
        <v>8</v>
      </c>
    </row>
    <row r="24" spans="1:18" x14ac:dyDescent="0.3">
      <c r="A24" s="1" t="s">
        <v>42</v>
      </c>
      <c r="B24" s="1" t="s">
        <v>43</v>
      </c>
      <c r="D24" s="10">
        <v>8</v>
      </c>
      <c r="E24" s="10">
        <v>9</v>
      </c>
      <c r="F24" s="10">
        <v>8</v>
      </c>
      <c r="G24" s="10">
        <v>8</v>
      </c>
      <c r="H24" s="10">
        <v>8</v>
      </c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8</v>
      </c>
    </row>
    <row r="26" spans="1:18" x14ac:dyDescent="0.3">
      <c r="A26" s="1" t="s">
        <v>76</v>
      </c>
      <c r="B26" s="1" t="s">
        <v>10</v>
      </c>
      <c r="D26" s="10"/>
      <c r="E26" s="10"/>
      <c r="F26" s="10"/>
      <c r="G26" s="10"/>
      <c r="H26" s="10">
        <v>5</v>
      </c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73</v>
      </c>
      <c r="E32" s="10">
        <f>SUM(E8:E30)</f>
        <v>68</v>
      </c>
      <c r="F32" s="10">
        <f>SUM(F8:F30)</f>
        <v>74</v>
      </c>
      <c r="G32" s="10">
        <f>SUM(G8:G30)</f>
        <v>66</v>
      </c>
      <c r="H32" s="10">
        <f>SUM(H8:H30)</f>
        <v>74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8</v>
      </c>
      <c r="E35" s="25">
        <f>E32-E34</f>
        <v>5.5</v>
      </c>
      <c r="F35" s="25">
        <f>F32-F34</f>
        <v>16.857142857142854</v>
      </c>
      <c r="G35" s="25">
        <f>G32-G34</f>
        <v>7.6666666666666643</v>
      </c>
      <c r="H35" s="25">
        <f>H32-H34</f>
        <v>29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34" t="s">
        <v>81</v>
      </c>
      <c r="E38" s="34" t="s">
        <v>81</v>
      </c>
      <c r="F38" s="34" t="s">
        <v>81</v>
      </c>
      <c r="G38" s="34" t="s">
        <v>81</v>
      </c>
      <c r="H38" s="34" t="s">
        <v>81</v>
      </c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0</v>
      </c>
      <c r="E43" s="10">
        <f>SUM(E38:E41)</f>
        <v>0</v>
      </c>
      <c r="F43" s="10">
        <f>SUM(F38:F41)</f>
        <v>0</v>
      </c>
      <c r="G43" s="10">
        <f>SUM(G38:G41)</f>
        <v>0</v>
      </c>
      <c r="H43" s="10">
        <f>SUM(H38:H41)</f>
        <v>0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73</v>
      </c>
      <c r="E45" s="10">
        <f>E43+E32</f>
        <v>68</v>
      </c>
      <c r="F45" s="10">
        <f>F43+F32</f>
        <v>74</v>
      </c>
      <c r="G45" s="10">
        <f>G43+G32</f>
        <v>66</v>
      </c>
      <c r="H45" s="10">
        <f>H43+H32</f>
        <v>74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FF96-9CAF-46AC-AC24-C9635C938ABD}">
  <dimension ref="A1:R45"/>
  <sheetViews>
    <sheetView topLeftCell="A6" workbookViewId="0">
      <selection activeCell="J24" sqref="J24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9</v>
      </c>
      <c r="G9" s="10">
        <v>9</v>
      </c>
      <c r="H9" s="10">
        <v>9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34" t="s">
        <v>81</v>
      </c>
      <c r="E10" s="34" t="s">
        <v>81</v>
      </c>
      <c r="F10" s="34" t="s">
        <v>81</v>
      </c>
      <c r="G10" s="34" t="s">
        <v>81</v>
      </c>
      <c r="H10" s="34" t="s">
        <v>82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34" t="s">
        <v>81</v>
      </c>
      <c r="E11" s="34" t="s">
        <v>81</v>
      </c>
      <c r="F11" s="34" t="s">
        <v>81</v>
      </c>
      <c r="G11" s="34" t="s">
        <v>81</v>
      </c>
      <c r="H11" s="34" t="s">
        <v>81</v>
      </c>
      <c r="J11" s="8"/>
      <c r="L11" s="8"/>
      <c r="M11" s="8"/>
      <c r="N11" s="8"/>
      <c r="O11" s="8"/>
      <c r="P11" s="8"/>
    </row>
    <row r="12" spans="1:17" x14ac:dyDescent="0.3">
      <c r="A12" s="1" t="s">
        <v>83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 t="s">
        <v>92</v>
      </c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9.5</v>
      </c>
      <c r="E18" s="10">
        <v>8</v>
      </c>
      <c r="F18" s="10">
        <v>6.5</v>
      </c>
      <c r="G18" s="10">
        <v>8</v>
      </c>
      <c r="H18" s="10">
        <v>8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38" t="s">
        <v>70</v>
      </c>
      <c r="G19" s="38" t="s">
        <v>70</v>
      </c>
      <c r="H19" s="10">
        <v>4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>
        <v>9</v>
      </c>
      <c r="E21" s="10">
        <v>9</v>
      </c>
      <c r="F21" s="10">
        <v>9</v>
      </c>
      <c r="G21" s="10">
        <v>9</v>
      </c>
      <c r="H21" s="10">
        <v>9</v>
      </c>
    </row>
    <row r="22" spans="1:18" x14ac:dyDescent="0.3">
      <c r="A22" s="1" t="s">
        <v>39</v>
      </c>
      <c r="B22" s="1" t="s">
        <v>40</v>
      </c>
      <c r="D22" s="10">
        <v>9</v>
      </c>
      <c r="E22" s="10">
        <v>9</v>
      </c>
      <c r="F22" s="10">
        <v>9</v>
      </c>
      <c r="G22" s="10">
        <v>9</v>
      </c>
      <c r="H22" s="34" t="s">
        <v>90</v>
      </c>
    </row>
    <row r="23" spans="1:18" x14ac:dyDescent="0.3">
      <c r="A23" s="1" t="s">
        <v>41</v>
      </c>
      <c r="B23" s="1" t="s">
        <v>24</v>
      </c>
      <c r="D23" s="10">
        <v>8</v>
      </c>
      <c r="E23" s="10">
        <v>8</v>
      </c>
      <c r="F23" s="10">
        <v>8</v>
      </c>
      <c r="G23" s="10">
        <v>8</v>
      </c>
      <c r="H23" s="10">
        <v>8</v>
      </c>
    </row>
    <row r="24" spans="1:18" x14ac:dyDescent="0.3">
      <c r="A24" s="1" t="s">
        <v>42</v>
      </c>
      <c r="B24" s="1" t="s">
        <v>43</v>
      </c>
      <c r="D24" s="10">
        <v>8</v>
      </c>
      <c r="E24" s="10">
        <v>8</v>
      </c>
      <c r="F24" s="10">
        <v>8</v>
      </c>
      <c r="G24" s="10">
        <v>8</v>
      </c>
      <c r="H24" s="10">
        <v>8</v>
      </c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8</v>
      </c>
    </row>
    <row r="26" spans="1:18" x14ac:dyDescent="0.3">
      <c r="A26" s="1" t="s">
        <v>76</v>
      </c>
      <c r="B26" s="1" t="s">
        <v>10</v>
      </c>
      <c r="D26" s="10"/>
      <c r="E26" s="10"/>
      <c r="F26" s="10">
        <v>8</v>
      </c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 t="s">
        <v>86</v>
      </c>
      <c r="D30" s="17"/>
      <c r="E30" s="17"/>
      <c r="F30" s="17"/>
      <c r="G30" s="10">
        <v>8</v>
      </c>
      <c r="H30" s="10">
        <v>8</v>
      </c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76.5</v>
      </c>
      <c r="E32" s="10">
        <f>SUM(E8:E30)</f>
        <v>75</v>
      </c>
      <c r="F32" s="10">
        <f>SUM(F8:F30)</f>
        <v>65.5</v>
      </c>
      <c r="G32" s="10">
        <f>SUM(G8:G30)</f>
        <v>67</v>
      </c>
      <c r="H32" s="10">
        <f>SUM(H8:H30)</f>
        <v>62</v>
      </c>
    </row>
    <row r="33" spans="1:15" x14ac:dyDescent="0.3">
      <c r="A33" s="22" t="s">
        <v>48</v>
      </c>
      <c r="B33" s="22" t="s">
        <v>49</v>
      </c>
      <c r="C33" s="23"/>
      <c r="D33" s="24">
        <v>9</v>
      </c>
      <c r="E33" s="24">
        <v>10</v>
      </c>
      <c r="F33" s="24">
        <v>8</v>
      </c>
      <c r="G33" s="24">
        <v>10</v>
      </c>
      <c r="H33" s="24">
        <v>8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72.222222222222229</v>
      </c>
      <c r="E34" s="10">
        <f>E5/E33</f>
        <v>50</v>
      </c>
      <c r="F34" s="10">
        <f>F5/F33</f>
        <v>50</v>
      </c>
      <c r="G34" s="10">
        <f>G5/G33</f>
        <v>35</v>
      </c>
      <c r="H34" s="10">
        <f>H5/H33</f>
        <v>33.75</v>
      </c>
    </row>
    <row r="35" spans="1:15" x14ac:dyDescent="0.3">
      <c r="A35" s="1"/>
      <c r="B35" s="1"/>
      <c r="C35" s="3" t="s">
        <v>51</v>
      </c>
      <c r="D35" s="25">
        <f>D32-D34</f>
        <v>4.2777777777777715</v>
      </c>
      <c r="E35" s="25">
        <f>E32-E34</f>
        <v>25</v>
      </c>
      <c r="F35" s="25">
        <f>F32-F34</f>
        <v>15.5</v>
      </c>
      <c r="G35" s="25">
        <f>G32-G34</f>
        <v>32</v>
      </c>
      <c r="H35" s="25">
        <f>H32-H34</f>
        <v>28.25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0</v>
      </c>
      <c r="E43" s="10">
        <f>SUM(E38:E41)</f>
        <v>0</v>
      </c>
      <c r="F43" s="10">
        <f>SUM(F38:F41)</f>
        <v>0</v>
      </c>
      <c r="G43" s="10">
        <f>SUM(G38:G41)</f>
        <v>0</v>
      </c>
      <c r="H43" s="10">
        <f>SUM(H38:H41)</f>
        <v>0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76.5</v>
      </c>
      <c r="E45" s="10">
        <f>E43+E32</f>
        <v>75</v>
      </c>
      <c r="F45" s="10">
        <f>F43+F32</f>
        <v>65.5</v>
      </c>
      <c r="G45" s="10">
        <f>G43+G32</f>
        <v>67</v>
      </c>
      <c r="H45" s="10">
        <f>H43+H32</f>
        <v>62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CF1F-B155-490E-AF54-ED2D605AC767}">
  <dimension ref="A1:R46"/>
  <sheetViews>
    <sheetView workbookViewId="0">
      <selection activeCell="K26" sqref="K2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f t="shared" ref="E5:H5" si="0">M7*M8</f>
        <v>650</v>
      </c>
      <c r="F5" s="4">
        <f t="shared" si="0"/>
        <v>650</v>
      </c>
      <c r="G5" s="4">
        <f t="shared" si="0"/>
        <v>650</v>
      </c>
      <c r="H5" s="4">
        <f t="shared" si="0"/>
        <v>650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650</v>
      </c>
      <c r="N7" s="8">
        <v>650</v>
      </c>
      <c r="O7" s="8">
        <v>650</v>
      </c>
      <c r="P7" s="8">
        <v>650</v>
      </c>
    </row>
    <row r="8" spans="1:17" x14ac:dyDescent="0.3">
      <c r="A8" s="1" t="s">
        <v>9</v>
      </c>
      <c r="B8" s="1" t="s">
        <v>10</v>
      </c>
      <c r="D8" s="34" t="s">
        <v>81</v>
      </c>
      <c r="E8" s="34" t="s">
        <v>81</v>
      </c>
      <c r="F8" s="34" t="s">
        <v>81</v>
      </c>
      <c r="G8" s="34" t="s">
        <v>81</v>
      </c>
      <c r="H8" s="34" t="s">
        <v>81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7</v>
      </c>
      <c r="H9" s="10">
        <v>4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34" t="s">
        <v>81</v>
      </c>
      <c r="E10" s="34" t="s">
        <v>81</v>
      </c>
      <c r="F10" s="34" t="s">
        <v>81</v>
      </c>
      <c r="G10" s="34" t="s">
        <v>81</v>
      </c>
      <c r="H10" s="34" t="s">
        <v>81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34" t="s">
        <v>81</v>
      </c>
      <c r="E11" s="34" t="s">
        <v>81</v>
      </c>
      <c r="F11" s="34" t="s">
        <v>81</v>
      </c>
      <c r="G11" s="34" t="s">
        <v>81</v>
      </c>
      <c r="H11" s="34" t="s">
        <v>81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34" t="s">
        <v>90</v>
      </c>
      <c r="E18" s="10">
        <v>8</v>
      </c>
      <c r="F18" s="10">
        <v>8</v>
      </c>
      <c r="G18" s="10">
        <v>9.5</v>
      </c>
      <c r="H18" s="10">
        <v>5</v>
      </c>
      <c r="K18" s="15" t="s">
        <v>18</v>
      </c>
      <c r="L18" s="16">
        <f>L17/D46</f>
        <v>0</v>
      </c>
      <c r="M18" s="16">
        <f>M17/E46</f>
        <v>0</v>
      </c>
      <c r="N18" s="16">
        <f>N17/F46</f>
        <v>0</v>
      </c>
      <c r="O18" s="16">
        <f>O17/G46</f>
        <v>0</v>
      </c>
      <c r="P18" s="16">
        <f>P17/H46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4</v>
      </c>
      <c r="H19" s="10">
        <v>5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>
        <v>9</v>
      </c>
      <c r="E21" s="10">
        <v>9</v>
      </c>
      <c r="F21" s="34" t="s">
        <v>90</v>
      </c>
      <c r="G21" s="34" t="s">
        <v>90</v>
      </c>
      <c r="H21" s="34" t="s">
        <v>90</v>
      </c>
    </row>
    <row r="22" spans="1:18" x14ac:dyDescent="0.3">
      <c r="A22" s="1" t="s">
        <v>39</v>
      </c>
      <c r="B22" s="1" t="s">
        <v>40</v>
      </c>
      <c r="D22" s="38" t="s">
        <v>64</v>
      </c>
      <c r="E22" s="38" t="s">
        <v>64</v>
      </c>
      <c r="F22" s="10">
        <v>8</v>
      </c>
      <c r="G22" s="10">
        <v>7</v>
      </c>
      <c r="H22" s="10">
        <v>4</v>
      </c>
    </row>
    <row r="23" spans="1:18" x14ac:dyDescent="0.3">
      <c r="A23" s="1" t="s">
        <v>41</v>
      </c>
      <c r="B23" s="1" t="s">
        <v>24</v>
      </c>
      <c r="D23" s="10">
        <v>8</v>
      </c>
      <c r="E23" s="10">
        <v>8</v>
      </c>
      <c r="F23" s="10">
        <v>8</v>
      </c>
      <c r="G23" s="10">
        <v>8</v>
      </c>
      <c r="H23" s="10">
        <v>4</v>
      </c>
    </row>
    <row r="24" spans="1:18" x14ac:dyDescent="0.3">
      <c r="A24" s="1" t="s">
        <v>42</v>
      </c>
      <c r="B24" s="1" t="s">
        <v>43</v>
      </c>
      <c r="D24" s="10">
        <v>8</v>
      </c>
      <c r="E24" s="10">
        <v>4</v>
      </c>
      <c r="F24" s="10">
        <v>4</v>
      </c>
      <c r="G24" s="34" t="s">
        <v>94</v>
      </c>
      <c r="H24" s="10">
        <v>4</v>
      </c>
      <c r="I24" t="s">
        <v>96</v>
      </c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5</v>
      </c>
    </row>
    <row r="26" spans="1:18" x14ac:dyDescent="0.3">
      <c r="A26" s="1" t="s">
        <v>84</v>
      </c>
      <c r="B26" s="1" t="s">
        <v>85</v>
      </c>
      <c r="D26" s="10">
        <v>8</v>
      </c>
      <c r="E26" s="10">
        <v>8</v>
      </c>
      <c r="F26" s="10">
        <v>8</v>
      </c>
      <c r="G26" s="10">
        <v>8</v>
      </c>
      <c r="H26" s="10">
        <v>5</v>
      </c>
    </row>
    <row r="27" spans="1:18" x14ac:dyDescent="0.3">
      <c r="A27" s="1" t="s">
        <v>76</v>
      </c>
      <c r="B27" s="1" t="s">
        <v>10</v>
      </c>
      <c r="D27" s="10"/>
      <c r="E27" s="10"/>
      <c r="F27" s="10"/>
      <c r="G27" s="10">
        <v>8</v>
      </c>
      <c r="H27" s="10"/>
    </row>
    <row r="28" spans="1:18" x14ac:dyDescent="0.3">
      <c r="A28" s="1"/>
      <c r="B28" s="1"/>
      <c r="D28" s="10"/>
      <c r="E28" s="10"/>
      <c r="F28" s="10"/>
      <c r="G28" s="10"/>
      <c r="H28" s="10"/>
    </row>
    <row r="29" spans="1:18" x14ac:dyDescent="0.3">
      <c r="A29" s="6" t="s">
        <v>46</v>
      </c>
      <c r="B29" s="7"/>
      <c r="D29" s="10"/>
      <c r="E29" s="10"/>
      <c r="F29" s="10"/>
      <c r="G29" s="10"/>
      <c r="H29" s="10"/>
    </row>
    <row r="30" spans="1:18" x14ac:dyDescent="0.3">
      <c r="A30" s="3"/>
      <c r="D30" s="10"/>
      <c r="E30" s="10"/>
      <c r="F30" s="10"/>
      <c r="G30" s="10"/>
      <c r="H30" s="10"/>
    </row>
    <row r="31" spans="1:18" x14ac:dyDescent="0.3">
      <c r="A31" s="1" t="s">
        <v>86</v>
      </c>
      <c r="D31" s="17"/>
      <c r="E31" s="17"/>
      <c r="F31" s="10"/>
      <c r="G31" s="10"/>
      <c r="H31" s="10"/>
      <c r="K31" s="18"/>
      <c r="L31" s="19"/>
      <c r="M31" s="19"/>
      <c r="N31" s="19"/>
      <c r="O31" s="19"/>
      <c r="P31" s="19"/>
      <c r="Q31" s="8"/>
    </row>
    <row r="32" spans="1:18" x14ac:dyDescent="0.3">
      <c r="A32" s="20"/>
      <c r="B32" s="7"/>
      <c r="C32" s="7"/>
      <c r="D32" s="21"/>
      <c r="E32" s="21"/>
      <c r="F32" s="21"/>
      <c r="G32" s="21"/>
      <c r="H32" s="21"/>
    </row>
    <row r="33" spans="1:15" x14ac:dyDescent="0.3">
      <c r="A33" s="1"/>
      <c r="B33" s="1"/>
      <c r="C33" s="3" t="s">
        <v>47</v>
      </c>
      <c r="D33" s="10">
        <f>SUM(D8:D31)</f>
        <v>65</v>
      </c>
      <c r="E33" s="10">
        <f>SUM(E8:E31)</f>
        <v>69</v>
      </c>
      <c r="F33" s="10">
        <f>SUM(F8:F31)</f>
        <v>60</v>
      </c>
      <c r="G33" s="10">
        <f>SUM(G8:G31)</f>
        <v>59.5</v>
      </c>
      <c r="H33" s="10">
        <f>SUM(H8:H31)</f>
        <v>36</v>
      </c>
    </row>
    <row r="34" spans="1:15" x14ac:dyDescent="0.3">
      <c r="A34" s="22" t="s">
        <v>48</v>
      </c>
      <c r="B34" s="22" t="s">
        <v>49</v>
      </c>
      <c r="C34" s="23"/>
      <c r="D34" s="24">
        <v>9</v>
      </c>
      <c r="E34" s="24">
        <v>9</v>
      </c>
      <c r="F34" s="24">
        <v>9</v>
      </c>
      <c r="G34" s="24">
        <v>9</v>
      </c>
      <c r="H34" s="24">
        <v>9</v>
      </c>
      <c r="J34" s="24"/>
      <c r="K34" s="24"/>
      <c r="L34" s="24"/>
      <c r="M34" s="24"/>
      <c r="N34" s="24"/>
    </row>
    <row r="35" spans="1:15" x14ac:dyDescent="0.3">
      <c r="A35" s="1"/>
      <c r="B35" s="1"/>
      <c r="C35" s="3" t="s">
        <v>50</v>
      </c>
      <c r="D35" s="10">
        <f>D5/D34</f>
        <v>72.222222222222229</v>
      </c>
      <c r="E35" s="10">
        <f>E5/E34</f>
        <v>72.222222222222229</v>
      </c>
      <c r="F35" s="10">
        <f>F5/F34</f>
        <v>72.222222222222229</v>
      </c>
      <c r="G35" s="10">
        <f>G5/G34</f>
        <v>72.222222222222229</v>
      </c>
      <c r="H35" s="10">
        <f>H5/H34</f>
        <v>72.222222222222229</v>
      </c>
    </row>
    <row r="36" spans="1:15" x14ac:dyDescent="0.3">
      <c r="A36" s="1"/>
      <c r="B36" s="1"/>
      <c r="C36" s="3" t="s">
        <v>51</v>
      </c>
      <c r="D36" s="25">
        <f>D33-D35</f>
        <v>-7.2222222222222285</v>
      </c>
      <c r="E36" s="25">
        <f>E33-E35</f>
        <v>-3.2222222222222285</v>
      </c>
      <c r="F36" s="25">
        <f>F33-F35</f>
        <v>-12.222222222222229</v>
      </c>
      <c r="G36" s="25">
        <f>G33-G35</f>
        <v>-12.722222222222229</v>
      </c>
      <c r="H36" s="25">
        <f>H33-H35</f>
        <v>-36.222222222222229</v>
      </c>
    </row>
    <row r="37" spans="1:15" x14ac:dyDescent="0.3">
      <c r="A37" s="1"/>
      <c r="B37" s="1"/>
      <c r="D37" s="10"/>
      <c r="E37" s="10"/>
      <c r="F37" s="10"/>
      <c r="G37" s="10"/>
      <c r="H37" s="10"/>
      <c r="K37" s="8"/>
      <c r="L37" s="8"/>
      <c r="M37" s="8"/>
      <c r="N37" s="8"/>
      <c r="O37" s="8"/>
    </row>
    <row r="38" spans="1:15" x14ac:dyDescent="0.3">
      <c r="A38" s="6" t="s">
        <v>53</v>
      </c>
      <c r="B38" s="7"/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25</v>
      </c>
      <c r="B39" s="1" t="s">
        <v>26</v>
      </c>
      <c r="D39" s="34" t="s">
        <v>81</v>
      </c>
      <c r="E39" s="34" t="s">
        <v>81</v>
      </c>
      <c r="F39" s="34" t="s">
        <v>81</v>
      </c>
      <c r="G39" s="34" t="s">
        <v>81</v>
      </c>
      <c r="H39" s="34" t="s">
        <v>81</v>
      </c>
      <c r="I39" s="26"/>
      <c r="J39" s="26"/>
    </row>
    <row r="40" spans="1:15" x14ac:dyDescent="0.3">
      <c r="A40" s="1" t="s">
        <v>54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55</v>
      </c>
      <c r="D41" s="10"/>
      <c r="E41" s="10"/>
      <c r="F41" s="10"/>
      <c r="G41" s="10"/>
      <c r="H41" s="10"/>
      <c r="I41" s="26"/>
      <c r="J41" s="26"/>
    </row>
    <row r="42" spans="1:15" x14ac:dyDescent="0.3">
      <c r="A42" s="1" t="s">
        <v>56</v>
      </c>
      <c r="D42" s="10"/>
      <c r="E42" s="10"/>
      <c r="F42" s="10"/>
      <c r="G42" s="10"/>
      <c r="H42" s="10"/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SUM(D39:D42)</f>
        <v>0</v>
      </c>
      <c r="E44" s="10">
        <f>SUM(E39:E42)</f>
        <v>0</v>
      </c>
      <c r="F44" s="10">
        <f>SUM(F39:F42)</f>
        <v>0</v>
      </c>
      <c r="G44" s="10">
        <f>SUM(G39:G42)</f>
        <v>0</v>
      </c>
      <c r="H44" s="10">
        <f>SUM(H39:H42)</f>
        <v>0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D44+D33</f>
        <v>65</v>
      </c>
      <c r="E46" s="10">
        <f>E44+E33</f>
        <v>69</v>
      </c>
      <c r="F46" s="10">
        <f>F44+F33</f>
        <v>60</v>
      </c>
      <c r="G46" s="10">
        <f>G44+G33</f>
        <v>59.5</v>
      </c>
      <c r="H46" s="10">
        <f>H44+H33</f>
        <v>36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4C6EE-112F-4B88-BD33-C70647C53438}">
  <dimension ref="A1:R46"/>
  <sheetViews>
    <sheetView topLeftCell="A11" zoomScale="110" zoomScaleNormal="110" workbookViewId="0">
      <selection activeCell="I24" sqref="I24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f t="shared" ref="E5:G5" si="0">M7*M8</f>
        <v>650</v>
      </c>
      <c r="F5" s="4">
        <f t="shared" si="0"/>
        <v>650</v>
      </c>
      <c r="G5" s="4">
        <f t="shared" si="0"/>
        <v>650</v>
      </c>
      <c r="H5" s="4">
        <f>P7*P8</f>
        <v>650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650</v>
      </c>
      <c r="N7" s="8">
        <v>650</v>
      </c>
      <c r="O7" s="8">
        <v>650</v>
      </c>
      <c r="P7" s="8">
        <v>650</v>
      </c>
    </row>
    <row r="8" spans="1:17" x14ac:dyDescent="0.3">
      <c r="A8" s="1" t="s">
        <v>9</v>
      </c>
      <c r="B8" s="1" t="s">
        <v>10</v>
      </c>
      <c r="D8" s="34" t="s">
        <v>81</v>
      </c>
      <c r="E8" s="34" t="s">
        <v>81</v>
      </c>
      <c r="F8" s="34" t="s">
        <v>81</v>
      </c>
      <c r="G8" s="34" t="s">
        <v>81</v>
      </c>
      <c r="H8" s="34" t="s">
        <v>81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34" t="s">
        <v>81</v>
      </c>
      <c r="E9" s="34" t="s">
        <v>81</v>
      </c>
      <c r="F9" s="34" t="s">
        <v>81</v>
      </c>
      <c r="G9" s="34" t="s">
        <v>81</v>
      </c>
      <c r="H9" s="34" t="s">
        <v>81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34" t="s">
        <v>81</v>
      </c>
      <c r="E10" s="34" t="s">
        <v>81</v>
      </c>
      <c r="F10" s="34" t="s">
        <v>81</v>
      </c>
      <c r="G10" s="34" t="s">
        <v>81</v>
      </c>
      <c r="H10" s="34" t="s">
        <v>81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L17/D46</f>
        <v>0</v>
      </c>
      <c r="M18" s="16">
        <f>M17/E46</f>
        <v>0</v>
      </c>
      <c r="N18" s="16">
        <f>N17/F46</f>
        <v>0</v>
      </c>
      <c r="O18" s="16">
        <f>O17/G46</f>
        <v>0</v>
      </c>
      <c r="P18" s="16">
        <f>P17/H46</f>
        <v>0</v>
      </c>
      <c r="R18" s="15"/>
    </row>
    <row r="19" spans="1:18" x14ac:dyDescent="0.3">
      <c r="A19" s="1" t="s">
        <v>33</v>
      </c>
      <c r="B19" s="1" t="s">
        <v>34</v>
      </c>
      <c r="D19" s="34" t="s">
        <v>81</v>
      </c>
      <c r="E19" s="34" t="s">
        <v>81</v>
      </c>
      <c r="F19" s="34" t="s">
        <v>81</v>
      </c>
      <c r="G19" s="34" t="s">
        <v>81</v>
      </c>
      <c r="H19" s="34" t="s">
        <v>81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5</v>
      </c>
      <c r="G20" s="10"/>
      <c r="H20" s="10"/>
    </row>
    <row r="21" spans="1:18" x14ac:dyDescent="0.3">
      <c r="A21" s="1" t="s">
        <v>37</v>
      </c>
      <c r="B21" s="1" t="s">
        <v>38</v>
      </c>
      <c r="D21" s="34" t="s">
        <v>81</v>
      </c>
      <c r="E21" s="34" t="s">
        <v>81</v>
      </c>
      <c r="F21" s="34" t="s">
        <v>81</v>
      </c>
      <c r="G21" s="34" t="s">
        <v>81</v>
      </c>
      <c r="H21" s="34" t="s">
        <v>81</v>
      </c>
    </row>
    <row r="22" spans="1:18" x14ac:dyDescent="0.3">
      <c r="A22" s="1" t="s">
        <v>39</v>
      </c>
      <c r="B22" s="1" t="s">
        <v>40</v>
      </c>
      <c r="D22" s="34" t="s">
        <v>81</v>
      </c>
      <c r="E22" s="34" t="s">
        <v>81</v>
      </c>
      <c r="F22" s="34" t="s">
        <v>81</v>
      </c>
      <c r="G22" s="34" t="s">
        <v>81</v>
      </c>
      <c r="H22" s="34" t="s">
        <v>81</v>
      </c>
    </row>
    <row r="23" spans="1:18" x14ac:dyDescent="0.3">
      <c r="A23" s="1" t="s">
        <v>41</v>
      </c>
      <c r="B23" s="1" t="s">
        <v>24</v>
      </c>
      <c r="D23" s="10">
        <v>8</v>
      </c>
      <c r="E23" s="10">
        <v>8</v>
      </c>
      <c r="F23" s="10">
        <v>8</v>
      </c>
      <c r="G23" s="10">
        <v>8</v>
      </c>
      <c r="H23" s="10">
        <v>8</v>
      </c>
    </row>
    <row r="24" spans="1:18" x14ac:dyDescent="0.3">
      <c r="A24" s="1" t="s">
        <v>42</v>
      </c>
      <c r="B24" s="1" t="s">
        <v>43</v>
      </c>
      <c r="D24" s="10">
        <v>4</v>
      </c>
      <c r="E24" s="10">
        <v>4</v>
      </c>
      <c r="F24" s="34" t="s">
        <v>94</v>
      </c>
      <c r="G24" s="34" t="s">
        <v>94</v>
      </c>
      <c r="H24" s="34" t="s">
        <v>94</v>
      </c>
      <c r="I24" t="s">
        <v>95</v>
      </c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8</v>
      </c>
    </row>
    <row r="26" spans="1:18" x14ac:dyDescent="0.3">
      <c r="A26" s="1" t="s">
        <v>84</v>
      </c>
      <c r="B26" s="1" t="s">
        <v>85</v>
      </c>
      <c r="D26" s="10">
        <v>8</v>
      </c>
      <c r="E26" s="10">
        <v>8</v>
      </c>
      <c r="F26" s="10">
        <v>8</v>
      </c>
      <c r="G26" s="10">
        <v>8</v>
      </c>
      <c r="H26" s="10">
        <v>8</v>
      </c>
    </row>
    <row r="27" spans="1:18" x14ac:dyDescent="0.3">
      <c r="A27" s="1" t="s">
        <v>76</v>
      </c>
      <c r="B27" s="1" t="s">
        <v>10</v>
      </c>
      <c r="D27" s="10"/>
      <c r="E27" s="10"/>
      <c r="F27" s="10">
        <v>8</v>
      </c>
      <c r="G27" s="10"/>
      <c r="H27" s="10"/>
    </row>
    <row r="28" spans="1:18" x14ac:dyDescent="0.3">
      <c r="A28" s="1"/>
      <c r="B28" s="1"/>
      <c r="D28" s="10"/>
      <c r="E28" s="10"/>
      <c r="F28" s="10"/>
      <c r="G28" s="10"/>
      <c r="H28" s="10"/>
    </row>
    <row r="29" spans="1:18" x14ac:dyDescent="0.3">
      <c r="A29" s="6" t="s">
        <v>46</v>
      </c>
      <c r="B29" s="7"/>
      <c r="D29" s="10"/>
      <c r="E29" s="10"/>
      <c r="F29" s="10"/>
      <c r="G29" s="10"/>
      <c r="H29" s="10"/>
    </row>
    <row r="30" spans="1:18" x14ac:dyDescent="0.3">
      <c r="A30" s="3"/>
      <c r="D30" s="10"/>
      <c r="E30" s="10"/>
      <c r="F30" s="10"/>
      <c r="G30" s="10"/>
      <c r="H30" s="10"/>
    </row>
    <row r="31" spans="1:18" x14ac:dyDescent="0.3">
      <c r="A31" s="1" t="s">
        <v>86</v>
      </c>
      <c r="D31" s="10">
        <v>16</v>
      </c>
      <c r="E31" s="10">
        <v>16</v>
      </c>
      <c r="F31" s="10"/>
      <c r="G31" s="10"/>
      <c r="H31" s="10"/>
      <c r="K31" s="18"/>
      <c r="L31" s="19"/>
      <c r="M31" s="19"/>
      <c r="N31" s="19"/>
      <c r="O31" s="19"/>
      <c r="P31" s="19"/>
      <c r="Q31" s="8"/>
    </row>
    <row r="32" spans="1:18" x14ac:dyDescent="0.3">
      <c r="A32" s="20"/>
      <c r="B32" s="7"/>
      <c r="C32" s="7"/>
      <c r="D32" s="21"/>
      <c r="E32" s="21"/>
      <c r="F32" s="21"/>
      <c r="G32" s="21"/>
      <c r="H32" s="21"/>
    </row>
    <row r="33" spans="1:15" x14ac:dyDescent="0.3">
      <c r="A33" s="1"/>
      <c r="B33" s="1"/>
      <c r="C33" s="3" t="s">
        <v>47</v>
      </c>
      <c r="D33" s="10">
        <f>SUM(D8:D31)</f>
        <v>68</v>
      </c>
      <c r="E33" s="10">
        <f>SUM(E8:E31)</f>
        <v>68</v>
      </c>
      <c r="F33" s="10">
        <f>SUM(F8:F31)</f>
        <v>53</v>
      </c>
      <c r="G33" s="10">
        <f>SUM(G8:G31)</f>
        <v>40</v>
      </c>
      <c r="H33" s="10">
        <f>SUM(H8:H31)</f>
        <v>40</v>
      </c>
    </row>
    <row r="34" spans="1:15" x14ac:dyDescent="0.3">
      <c r="A34" s="22" t="s">
        <v>48</v>
      </c>
      <c r="B34" s="22" t="s">
        <v>49</v>
      </c>
      <c r="C34" s="23"/>
      <c r="D34" s="24">
        <v>9</v>
      </c>
      <c r="E34" s="24">
        <v>9</v>
      </c>
      <c r="F34" s="24">
        <v>9</v>
      </c>
      <c r="G34" s="24">
        <v>9</v>
      </c>
      <c r="H34" s="24">
        <v>9</v>
      </c>
      <c r="J34" s="24"/>
      <c r="K34" s="24"/>
      <c r="L34" s="24"/>
      <c r="M34" s="24"/>
      <c r="N34" s="24"/>
    </row>
    <row r="35" spans="1:15" x14ac:dyDescent="0.3">
      <c r="A35" s="1"/>
      <c r="B35" s="1"/>
      <c r="C35" s="3" t="s">
        <v>50</v>
      </c>
      <c r="D35" s="10">
        <f>D5/D34</f>
        <v>72.222222222222229</v>
      </c>
      <c r="E35" s="10">
        <f>E5/E34</f>
        <v>72.222222222222229</v>
      </c>
      <c r="F35" s="10">
        <f>F5/F34</f>
        <v>72.222222222222229</v>
      </c>
      <c r="G35" s="10">
        <f>G5/G34</f>
        <v>72.222222222222229</v>
      </c>
      <c r="H35" s="10">
        <f>H5/H34</f>
        <v>72.222222222222229</v>
      </c>
    </row>
    <row r="36" spans="1:15" x14ac:dyDescent="0.3">
      <c r="A36" s="1"/>
      <c r="B36" s="1"/>
      <c r="C36" s="3" t="s">
        <v>51</v>
      </c>
      <c r="D36" s="25">
        <f>D33-D35</f>
        <v>-4.2222222222222285</v>
      </c>
      <c r="E36" s="25">
        <f>E33-E35</f>
        <v>-4.2222222222222285</v>
      </c>
      <c r="F36" s="25">
        <f>F33-F35</f>
        <v>-19.222222222222229</v>
      </c>
      <c r="G36" s="25">
        <f>G33-G35</f>
        <v>-32.222222222222229</v>
      </c>
      <c r="H36" s="25">
        <f>H33-H35</f>
        <v>-32.222222222222229</v>
      </c>
    </row>
    <row r="37" spans="1:15" x14ac:dyDescent="0.3">
      <c r="A37" s="1"/>
      <c r="B37" s="1"/>
      <c r="D37" s="10"/>
      <c r="E37" s="10"/>
      <c r="F37" s="10"/>
      <c r="G37" s="10"/>
      <c r="H37" s="10"/>
      <c r="K37" s="8"/>
      <c r="L37" s="8"/>
      <c r="M37" s="8"/>
      <c r="N37" s="8"/>
      <c r="O37" s="8"/>
    </row>
    <row r="38" spans="1:15" x14ac:dyDescent="0.3">
      <c r="A38" s="6" t="s">
        <v>53</v>
      </c>
      <c r="B38" s="7"/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25</v>
      </c>
      <c r="B39" s="1" t="s">
        <v>26</v>
      </c>
      <c r="D39" s="34" t="s">
        <v>81</v>
      </c>
      <c r="E39" s="34" t="s">
        <v>81</v>
      </c>
      <c r="F39" s="34" t="s">
        <v>81</v>
      </c>
      <c r="G39" s="34" t="s">
        <v>81</v>
      </c>
      <c r="H39" s="34" t="s">
        <v>81</v>
      </c>
      <c r="I39" s="26"/>
      <c r="J39" s="26"/>
    </row>
    <row r="40" spans="1:15" x14ac:dyDescent="0.3">
      <c r="A40" s="1" t="s">
        <v>54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55</v>
      </c>
      <c r="D41" s="10"/>
      <c r="E41" s="10"/>
      <c r="F41" s="10"/>
      <c r="G41" s="10"/>
      <c r="H41" s="10"/>
      <c r="I41" s="26"/>
      <c r="J41" s="26"/>
    </row>
    <row r="42" spans="1:15" x14ac:dyDescent="0.3">
      <c r="A42" s="1" t="s">
        <v>56</v>
      </c>
      <c r="D42" s="10"/>
      <c r="E42" s="10"/>
      <c r="F42" s="10"/>
      <c r="G42" s="10"/>
      <c r="H42" s="10"/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SUM(D39:D42)</f>
        <v>0</v>
      </c>
      <c r="E44" s="10">
        <f>SUM(E39:E42)</f>
        <v>0</v>
      </c>
      <c r="F44" s="10">
        <f>SUM(F39:F42)</f>
        <v>0</v>
      </c>
      <c r="G44" s="10">
        <f>SUM(G39:G42)</f>
        <v>0</v>
      </c>
      <c r="H44" s="10">
        <f>SUM(H39:H42)</f>
        <v>0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D44+D33</f>
        <v>68</v>
      </c>
      <c r="E46" s="10">
        <f>E44+E33</f>
        <v>68</v>
      </c>
      <c r="F46" s="10">
        <f>F44+F33</f>
        <v>53</v>
      </c>
      <c r="G46" s="10">
        <f>G44+G33</f>
        <v>40</v>
      </c>
      <c r="H46" s="10">
        <f>H44+H33</f>
        <v>40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36F4-A0E6-4958-A95A-B9D3CDA104BE}">
  <dimension ref="A1:R46"/>
  <sheetViews>
    <sheetView zoomScale="90" zoomScaleNormal="90" workbookViewId="0">
      <selection activeCell="J26" sqref="J2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f t="shared" ref="E5:H5" si="0">M7*M8</f>
        <v>650</v>
      </c>
      <c r="F5" s="4">
        <f t="shared" si="0"/>
        <v>650</v>
      </c>
      <c r="G5" s="4">
        <f t="shared" si="0"/>
        <v>650</v>
      </c>
      <c r="H5" s="4">
        <f t="shared" si="0"/>
        <v>650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650</v>
      </c>
      <c r="N7" s="8">
        <v>650</v>
      </c>
      <c r="O7" s="8">
        <v>650</v>
      </c>
      <c r="P7" s="8">
        <v>650</v>
      </c>
    </row>
    <row r="8" spans="1:17" x14ac:dyDescent="0.3">
      <c r="A8" s="1" t="s">
        <v>9</v>
      </c>
      <c r="B8" s="1" t="s">
        <v>10</v>
      </c>
      <c r="D8" s="34" t="s">
        <v>81</v>
      </c>
      <c r="E8" s="34" t="s">
        <v>81</v>
      </c>
      <c r="F8" s="34" t="s">
        <v>81</v>
      </c>
      <c r="G8" s="34" t="s">
        <v>81</v>
      </c>
      <c r="H8" s="34" t="s">
        <v>81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34" t="s">
        <v>81</v>
      </c>
      <c r="E9" s="34" t="s">
        <v>81</v>
      </c>
      <c r="F9" s="34" t="s">
        <v>81</v>
      </c>
      <c r="G9" s="34" t="s">
        <v>81</v>
      </c>
      <c r="H9" s="34" t="s">
        <v>81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34" t="s">
        <v>93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34" t="s">
        <v>93</v>
      </c>
      <c r="K18" s="15" t="s">
        <v>18</v>
      </c>
      <c r="L18" s="16">
        <f>L17/D46</f>
        <v>0</v>
      </c>
      <c r="M18" s="16">
        <f>M17/E46</f>
        <v>0</v>
      </c>
      <c r="N18" s="16">
        <f>N17/F46</f>
        <v>0</v>
      </c>
      <c r="O18" s="16">
        <f>O17/G46</f>
        <v>0</v>
      </c>
      <c r="P18" s="16">
        <f>P17/H46</f>
        <v>0</v>
      </c>
      <c r="R18" s="15"/>
    </row>
    <row r="19" spans="1:18" x14ac:dyDescent="0.3">
      <c r="A19" s="1" t="s">
        <v>33</v>
      </c>
      <c r="B19" s="1" t="s">
        <v>34</v>
      </c>
      <c r="D19" s="34" t="s">
        <v>81</v>
      </c>
      <c r="E19" s="34" t="s">
        <v>81</v>
      </c>
      <c r="F19" s="34" t="s">
        <v>81</v>
      </c>
      <c r="G19" s="34" t="s">
        <v>81</v>
      </c>
      <c r="H19" s="34" t="s">
        <v>81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34" t="s">
        <v>81</v>
      </c>
      <c r="E21" s="34" t="s">
        <v>81</v>
      </c>
      <c r="F21" s="34" t="s">
        <v>81</v>
      </c>
      <c r="G21" s="34" t="s">
        <v>81</v>
      </c>
      <c r="H21" s="34" t="s">
        <v>81</v>
      </c>
    </row>
    <row r="22" spans="1:18" x14ac:dyDescent="0.3">
      <c r="A22" s="1" t="s">
        <v>39</v>
      </c>
      <c r="B22" s="1" t="s">
        <v>40</v>
      </c>
      <c r="D22" s="34" t="s">
        <v>81</v>
      </c>
      <c r="E22" s="34" t="s">
        <v>81</v>
      </c>
      <c r="F22" s="34" t="s">
        <v>81</v>
      </c>
      <c r="G22" s="34" t="s">
        <v>81</v>
      </c>
      <c r="H22" s="34" t="s">
        <v>81</v>
      </c>
    </row>
    <row r="23" spans="1:18" x14ac:dyDescent="0.3">
      <c r="A23" s="1" t="s">
        <v>41</v>
      </c>
      <c r="B23" s="1" t="s">
        <v>24</v>
      </c>
      <c r="D23" s="10">
        <v>4</v>
      </c>
      <c r="E23" s="10">
        <v>8</v>
      </c>
      <c r="F23" s="10">
        <v>8</v>
      </c>
      <c r="G23" s="10">
        <v>8</v>
      </c>
      <c r="H23" s="10">
        <v>8</v>
      </c>
    </row>
    <row r="24" spans="1:18" x14ac:dyDescent="0.3">
      <c r="A24" s="1" t="s">
        <v>42</v>
      </c>
      <c r="B24" s="1" t="s">
        <v>43</v>
      </c>
      <c r="D24" s="34" t="s">
        <v>89</v>
      </c>
      <c r="E24" s="34" t="s">
        <v>89</v>
      </c>
      <c r="F24" s="34" t="s">
        <v>89</v>
      </c>
      <c r="G24" s="34" t="s">
        <v>89</v>
      </c>
      <c r="H24" s="10">
        <v>8</v>
      </c>
      <c r="I24" s="39" t="s">
        <v>97</v>
      </c>
      <c r="J24" s="40"/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8</v>
      </c>
    </row>
    <row r="26" spans="1:18" x14ac:dyDescent="0.3">
      <c r="A26" s="1" t="s">
        <v>84</v>
      </c>
      <c r="B26" s="1" t="s">
        <v>85</v>
      </c>
      <c r="D26" s="10">
        <v>8</v>
      </c>
      <c r="E26" s="10">
        <v>8</v>
      </c>
      <c r="F26" s="10">
        <v>8</v>
      </c>
      <c r="G26" s="10">
        <v>8</v>
      </c>
      <c r="H26" s="10">
        <v>8</v>
      </c>
    </row>
    <row r="27" spans="1:18" x14ac:dyDescent="0.3">
      <c r="A27" s="1" t="s">
        <v>76</v>
      </c>
      <c r="B27" s="1" t="s">
        <v>10</v>
      </c>
      <c r="D27" s="10"/>
      <c r="E27" s="10"/>
      <c r="F27" s="10"/>
      <c r="G27" s="10"/>
      <c r="H27" s="10"/>
    </row>
    <row r="28" spans="1:18" x14ac:dyDescent="0.3">
      <c r="A28" s="1"/>
      <c r="B28" s="1"/>
      <c r="D28" s="10"/>
      <c r="E28" s="10"/>
      <c r="F28" s="10"/>
      <c r="G28" s="10"/>
      <c r="H28" s="10"/>
    </row>
    <row r="29" spans="1:18" x14ac:dyDescent="0.3">
      <c r="A29" s="6" t="s">
        <v>46</v>
      </c>
      <c r="B29" s="7"/>
      <c r="D29" s="10"/>
      <c r="E29" s="10"/>
      <c r="F29" s="10"/>
      <c r="G29" s="10"/>
      <c r="H29" s="10"/>
    </row>
    <row r="30" spans="1:18" x14ac:dyDescent="0.3">
      <c r="A30" s="3"/>
      <c r="D30" s="10"/>
      <c r="E30" s="10"/>
      <c r="F30" s="10"/>
      <c r="G30" s="10"/>
      <c r="H30" s="10"/>
    </row>
    <row r="31" spans="1:18" x14ac:dyDescent="0.3">
      <c r="A31" s="1" t="s">
        <v>86</v>
      </c>
      <c r="D31" s="10">
        <v>16</v>
      </c>
      <c r="E31" s="10">
        <v>16</v>
      </c>
      <c r="F31" s="10"/>
      <c r="G31" s="10"/>
      <c r="H31" s="10"/>
      <c r="K31" s="18"/>
      <c r="L31" s="19"/>
      <c r="M31" s="19"/>
      <c r="N31" s="19"/>
      <c r="O31" s="19"/>
      <c r="P31" s="19"/>
      <c r="Q31" s="8"/>
    </row>
    <row r="32" spans="1:18" x14ac:dyDescent="0.3">
      <c r="A32" s="20"/>
      <c r="B32" s="7"/>
      <c r="C32" s="7"/>
      <c r="D32" s="21"/>
      <c r="E32" s="21"/>
      <c r="F32" s="21"/>
      <c r="G32" s="21"/>
      <c r="H32" s="21"/>
    </row>
    <row r="33" spans="1:15" x14ac:dyDescent="0.3">
      <c r="A33" s="1"/>
      <c r="B33" s="1"/>
      <c r="C33" s="3" t="s">
        <v>47</v>
      </c>
      <c r="D33" s="10">
        <f>SUM(D8:D31)</f>
        <v>68</v>
      </c>
      <c r="E33" s="10">
        <f>SUM(E8:E31)</f>
        <v>72</v>
      </c>
      <c r="F33" s="10">
        <f>SUM(F8:F31)</f>
        <v>48</v>
      </c>
      <c r="G33" s="10">
        <f>SUM(G8:G31)</f>
        <v>48</v>
      </c>
      <c r="H33" s="10">
        <f>SUM(H8:H31)</f>
        <v>40</v>
      </c>
    </row>
    <row r="34" spans="1:15" x14ac:dyDescent="0.3">
      <c r="A34" s="22" t="s">
        <v>48</v>
      </c>
      <c r="B34" s="22" t="s">
        <v>49</v>
      </c>
      <c r="C34" s="23"/>
      <c r="D34" s="24">
        <v>9</v>
      </c>
      <c r="E34" s="24">
        <v>9</v>
      </c>
      <c r="F34" s="24">
        <v>9</v>
      </c>
      <c r="G34" s="24">
        <v>9</v>
      </c>
      <c r="H34" s="24">
        <v>9</v>
      </c>
      <c r="J34" s="24"/>
      <c r="K34" s="24"/>
      <c r="L34" s="24"/>
      <c r="M34" s="24"/>
      <c r="N34" s="24"/>
    </row>
    <row r="35" spans="1:15" x14ac:dyDescent="0.3">
      <c r="A35" s="1"/>
      <c r="B35" s="1"/>
      <c r="C35" s="3" t="s">
        <v>50</v>
      </c>
      <c r="D35" s="10">
        <f>D5/D34</f>
        <v>72.222222222222229</v>
      </c>
      <c r="E35" s="10">
        <f>E5/E34</f>
        <v>72.222222222222229</v>
      </c>
      <c r="F35" s="10">
        <f>F5/F34</f>
        <v>72.222222222222229</v>
      </c>
      <c r="G35" s="10">
        <f>G5/G34</f>
        <v>72.222222222222229</v>
      </c>
      <c r="H35" s="10">
        <f>H5/H34</f>
        <v>72.222222222222229</v>
      </c>
    </row>
    <row r="36" spans="1:15" x14ac:dyDescent="0.3">
      <c r="A36" s="1"/>
      <c r="B36" s="1"/>
      <c r="C36" s="3" t="s">
        <v>51</v>
      </c>
      <c r="D36" s="25">
        <f>D33-D35</f>
        <v>-4.2222222222222285</v>
      </c>
      <c r="E36" s="25">
        <f>E33-E35</f>
        <v>-0.22222222222222854</v>
      </c>
      <c r="F36" s="25">
        <f>F33-F35</f>
        <v>-24.222222222222229</v>
      </c>
      <c r="G36" s="25">
        <f>G33-G35</f>
        <v>-24.222222222222229</v>
      </c>
      <c r="H36" s="25">
        <f>H33-H35</f>
        <v>-32.222222222222229</v>
      </c>
    </row>
    <row r="37" spans="1:15" x14ac:dyDescent="0.3">
      <c r="A37" s="1"/>
      <c r="B37" s="1"/>
      <c r="D37" s="10"/>
      <c r="E37" s="10"/>
      <c r="F37" s="10"/>
      <c r="G37" s="10"/>
      <c r="H37" s="10"/>
      <c r="K37" s="8"/>
      <c r="L37" s="8"/>
      <c r="M37" s="8"/>
      <c r="N37" s="8"/>
      <c r="O37" s="8"/>
    </row>
    <row r="38" spans="1:15" x14ac:dyDescent="0.3">
      <c r="A38" s="6" t="s">
        <v>53</v>
      </c>
      <c r="B38" s="7"/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25</v>
      </c>
      <c r="B39" s="1" t="s">
        <v>26</v>
      </c>
      <c r="D39" s="34" t="s">
        <v>69</v>
      </c>
      <c r="E39" s="34" t="s">
        <v>69</v>
      </c>
      <c r="F39" s="34" t="s">
        <v>69</v>
      </c>
      <c r="G39" s="34" t="s">
        <v>69</v>
      </c>
      <c r="H39" s="34" t="s">
        <v>69</v>
      </c>
      <c r="I39" s="26"/>
      <c r="J39" s="26"/>
    </row>
    <row r="40" spans="1:15" x14ac:dyDescent="0.3">
      <c r="A40" s="1" t="s">
        <v>54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55</v>
      </c>
      <c r="D41" s="10"/>
      <c r="E41" s="10"/>
      <c r="F41" s="10"/>
      <c r="G41" s="10"/>
      <c r="H41" s="10"/>
      <c r="I41" s="26"/>
      <c r="J41" s="26"/>
    </row>
    <row r="42" spans="1:15" x14ac:dyDescent="0.3">
      <c r="A42" s="1" t="s">
        <v>56</v>
      </c>
      <c r="D42" s="10"/>
      <c r="E42" s="10"/>
      <c r="F42" s="10"/>
      <c r="G42" s="10"/>
      <c r="H42" s="10"/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SUM(D39:D42)</f>
        <v>0</v>
      </c>
      <c r="E44" s="10">
        <f>SUM(E39:E42)</f>
        <v>0</v>
      </c>
      <c r="F44" s="10">
        <f>SUM(F39:F42)</f>
        <v>0</v>
      </c>
      <c r="G44" s="10">
        <f>SUM(G39:G42)</f>
        <v>0</v>
      </c>
      <c r="H44" s="10">
        <f>SUM(H39:H42)</f>
        <v>0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D44+D33</f>
        <v>68</v>
      </c>
      <c r="E46" s="10">
        <f>E44+E33</f>
        <v>72</v>
      </c>
      <c r="F46" s="10">
        <f>F44+F33</f>
        <v>48</v>
      </c>
      <c r="G46" s="10">
        <f>G44+G33</f>
        <v>48</v>
      </c>
      <c r="H46" s="10">
        <f>H44+H33</f>
        <v>40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F3C1-9BB9-4B83-B238-E8DC88D3A356}">
  <dimension ref="A1:R47"/>
  <sheetViews>
    <sheetView topLeftCell="A4" workbookViewId="0">
      <selection activeCell="D16" sqref="D1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f t="shared" ref="E5:H5" si="0">M7*M8</f>
        <v>650</v>
      </c>
      <c r="F5" s="4">
        <f t="shared" si="0"/>
        <v>650</v>
      </c>
      <c r="G5" s="4">
        <f t="shared" si="0"/>
        <v>650</v>
      </c>
      <c r="H5" s="4">
        <f t="shared" si="0"/>
        <v>650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650</v>
      </c>
      <c r="N7" s="8">
        <v>650</v>
      </c>
      <c r="O7" s="8">
        <v>650</v>
      </c>
      <c r="P7" s="8">
        <v>650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34" t="s">
        <v>81</v>
      </c>
      <c r="E9" s="34" t="s">
        <v>81</v>
      </c>
      <c r="F9" s="34" t="s">
        <v>81</v>
      </c>
      <c r="G9" s="34" t="s">
        <v>81</v>
      </c>
      <c r="H9" s="34" t="s">
        <v>81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34" t="s">
        <v>89</v>
      </c>
      <c r="G10" s="34" t="s">
        <v>65</v>
      </c>
      <c r="H10" s="34" t="s">
        <v>93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4</v>
      </c>
      <c r="K18" s="15" t="s">
        <v>18</v>
      </c>
      <c r="L18" s="16">
        <f>L17/D47</f>
        <v>0</v>
      </c>
      <c r="M18" s="16">
        <f>M17/E47</f>
        <v>0</v>
      </c>
      <c r="N18" s="16">
        <f>N17/F47</f>
        <v>0</v>
      </c>
      <c r="O18" s="16">
        <f>O17/G47</f>
        <v>0</v>
      </c>
      <c r="P18" s="16">
        <f>P17/H47</f>
        <v>0</v>
      </c>
      <c r="R18" s="15"/>
    </row>
    <row r="19" spans="1:18" x14ac:dyDescent="0.3">
      <c r="A19" s="1" t="s">
        <v>33</v>
      </c>
      <c r="B19" s="1" t="s">
        <v>34</v>
      </c>
      <c r="D19" s="34" t="s">
        <v>81</v>
      </c>
      <c r="E19" s="34" t="s">
        <v>81</v>
      </c>
      <c r="F19" s="34" t="s">
        <v>81</v>
      </c>
      <c r="G19" s="34" t="s">
        <v>81</v>
      </c>
      <c r="H19" s="34" t="s">
        <v>81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34" t="s">
        <v>81</v>
      </c>
      <c r="E21" s="34" t="s">
        <v>81</v>
      </c>
      <c r="F21" s="34" t="s">
        <v>81</v>
      </c>
      <c r="G21" s="34" t="s">
        <v>81</v>
      </c>
      <c r="H21" s="34" t="s">
        <v>81</v>
      </c>
    </row>
    <row r="22" spans="1:18" x14ac:dyDescent="0.3">
      <c r="A22" s="1" t="s">
        <v>39</v>
      </c>
      <c r="B22" s="1" t="s">
        <v>40</v>
      </c>
      <c r="D22" s="34" t="s">
        <v>93</v>
      </c>
      <c r="E22" s="34" t="s">
        <v>93</v>
      </c>
      <c r="F22" s="10">
        <v>8</v>
      </c>
      <c r="G22" s="34" t="s">
        <v>93</v>
      </c>
      <c r="H22" s="34" t="s">
        <v>93</v>
      </c>
    </row>
    <row r="23" spans="1:18" x14ac:dyDescent="0.3">
      <c r="A23" s="1" t="s">
        <v>41</v>
      </c>
      <c r="B23" s="1" t="s">
        <v>24</v>
      </c>
      <c r="D23" s="10">
        <v>8</v>
      </c>
      <c r="E23" s="10">
        <v>8</v>
      </c>
      <c r="F23" s="10">
        <v>8</v>
      </c>
      <c r="G23" s="10">
        <v>8</v>
      </c>
      <c r="H23" s="10">
        <v>8</v>
      </c>
    </row>
    <row r="24" spans="1:18" x14ac:dyDescent="0.3">
      <c r="A24" s="1" t="s">
        <v>42</v>
      </c>
      <c r="B24" s="1" t="s">
        <v>43</v>
      </c>
      <c r="D24" s="10">
        <v>8</v>
      </c>
      <c r="E24" s="10">
        <v>8</v>
      </c>
      <c r="F24" s="10">
        <v>8</v>
      </c>
      <c r="G24" s="10">
        <v>8</v>
      </c>
      <c r="H24" s="10">
        <v>8</v>
      </c>
    </row>
    <row r="25" spans="1:18" x14ac:dyDescent="0.3">
      <c r="A25" s="1" t="s">
        <v>74</v>
      </c>
      <c r="B25" s="1" t="s">
        <v>75</v>
      </c>
      <c r="D25" s="10">
        <v>8</v>
      </c>
      <c r="E25" s="10">
        <v>8</v>
      </c>
      <c r="F25" s="10">
        <v>8</v>
      </c>
      <c r="G25" s="10">
        <v>8</v>
      </c>
      <c r="H25" s="10">
        <v>8</v>
      </c>
    </row>
    <row r="26" spans="1:18" x14ac:dyDescent="0.3">
      <c r="A26" s="1" t="s">
        <v>84</v>
      </c>
      <c r="B26" s="1" t="s">
        <v>85</v>
      </c>
      <c r="D26" s="10">
        <v>8</v>
      </c>
      <c r="E26" s="10">
        <v>8</v>
      </c>
      <c r="F26" s="10">
        <v>8</v>
      </c>
      <c r="G26" s="10">
        <v>8</v>
      </c>
      <c r="H26" s="10">
        <v>8</v>
      </c>
    </row>
    <row r="27" spans="1:18" x14ac:dyDescent="0.3">
      <c r="A27" s="1" t="s">
        <v>88</v>
      </c>
      <c r="B27" s="1" t="s">
        <v>87</v>
      </c>
      <c r="D27" s="10">
        <v>8</v>
      </c>
      <c r="E27" s="10">
        <v>8</v>
      </c>
      <c r="F27" s="10">
        <v>8</v>
      </c>
      <c r="G27" s="10">
        <v>8</v>
      </c>
      <c r="H27" s="10">
        <v>8</v>
      </c>
    </row>
    <row r="28" spans="1:18" x14ac:dyDescent="0.3">
      <c r="A28" s="1" t="s">
        <v>76</v>
      </c>
      <c r="B28" s="1" t="s">
        <v>10</v>
      </c>
      <c r="D28" s="10"/>
      <c r="E28" s="10"/>
      <c r="F28" s="10"/>
      <c r="G28" s="10"/>
      <c r="H28" s="10">
        <v>8</v>
      </c>
    </row>
    <row r="30" spans="1:18" x14ac:dyDescent="0.3">
      <c r="A30" s="6" t="s">
        <v>46</v>
      </c>
      <c r="B30" s="7"/>
      <c r="D30" s="10"/>
      <c r="E30" s="10"/>
      <c r="F30" s="10"/>
      <c r="G30" s="10"/>
      <c r="H30" s="10"/>
    </row>
    <row r="31" spans="1:18" x14ac:dyDescent="0.3">
      <c r="A31" s="3"/>
      <c r="D31" s="10"/>
      <c r="E31" s="10"/>
      <c r="F31" s="10"/>
      <c r="G31" s="10"/>
      <c r="H31" s="10"/>
    </row>
    <row r="32" spans="1:18" x14ac:dyDescent="0.3">
      <c r="A32" s="1" t="s">
        <v>86</v>
      </c>
      <c r="D32" s="10">
        <v>8</v>
      </c>
      <c r="E32" s="10">
        <v>8</v>
      </c>
      <c r="F32" s="10">
        <v>8</v>
      </c>
      <c r="G32" s="10"/>
      <c r="H32" s="10"/>
      <c r="K32" s="18"/>
      <c r="L32" s="19"/>
      <c r="M32" s="19"/>
      <c r="N32" s="19"/>
      <c r="O32" s="19"/>
      <c r="P32" s="19"/>
      <c r="Q32" s="8"/>
    </row>
    <row r="33" spans="1:15" x14ac:dyDescent="0.3">
      <c r="A33" s="20"/>
      <c r="B33" s="7"/>
      <c r="C33" s="7"/>
      <c r="D33" s="21"/>
      <c r="E33" s="21"/>
      <c r="F33" s="21"/>
      <c r="G33" s="21"/>
      <c r="H33" s="21"/>
    </row>
    <row r="34" spans="1:15" x14ac:dyDescent="0.3">
      <c r="A34" s="1"/>
      <c r="B34" s="1"/>
      <c r="C34" s="3" t="s">
        <v>47</v>
      </c>
      <c r="D34" s="10">
        <f>SUM(D8:D32)</f>
        <v>80</v>
      </c>
      <c r="E34" s="10">
        <f>SUM(E8:E32)</f>
        <v>80</v>
      </c>
      <c r="F34" s="10">
        <f>SUM(F8:F32)</f>
        <v>72</v>
      </c>
      <c r="G34" s="10">
        <f>SUM(G8:G32)</f>
        <v>56</v>
      </c>
      <c r="H34" s="10">
        <f>SUM(H8:H32)</f>
        <v>60</v>
      </c>
    </row>
    <row r="35" spans="1:15" x14ac:dyDescent="0.3">
      <c r="A35" s="22" t="s">
        <v>48</v>
      </c>
      <c r="B35" s="22" t="s">
        <v>49</v>
      </c>
      <c r="C35" s="23"/>
      <c r="D35" s="24">
        <v>9</v>
      </c>
      <c r="E35" s="24">
        <v>9</v>
      </c>
      <c r="F35" s="24">
        <v>9</v>
      </c>
      <c r="G35" s="24">
        <v>9</v>
      </c>
      <c r="H35" s="24">
        <v>9</v>
      </c>
      <c r="J35" s="24"/>
      <c r="K35" s="24"/>
      <c r="L35" s="24"/>
      <c r="M35" s="24"/>
      <c r="N35" s="24"/>
    </row>
    <row r="36" spans="1:15" x14ac:dyDescent="0.3">
      <c r="A36" s="1"/>
      <c r="B36" s="1"/>
      <c r="C36" s="3" t="s">
        <v>50</v>
      </c>
      <c r="D36" s="10">
        <f>D5/D35</f>
        <v>72.222222222222229</v>
      </c>
      <c r="E36" s="10">
        <f>E5/E35</f>
        <v>72.222222222222229</v>
      </c>
      <c r="F36" s="10">
        <f>F5/F35</f>
        <v>72.222222222222229</v>
      </c>
      <c r="G36" s="10">
        <f>G5/G35</f>
        <v>72.222222222222229</v>
      </c>
      <c r="H36" s="10">
        <f>H5/H35</f>
        <v>72.222222222222229</v>
      </c>
    </row>
    <row r="37" spans="1:15" x14ac:dyDescent="0.3">
      <c r="A37" s="1"/>
      <c r="B37" s="1"/>
      <c r="C37" s="3" t="s">
        <v>51</v>
      </c>
      <c r="D37" s="25">
        <f>D34-D36</f>
        <v>7.7777777777777715</v>
      </c>
      <c r="E37" s="25">
        <f>E34-E36</f>
        <v>7.7777777777777715</v>
      </c>
      <c r="F37" s="25">
        <f>F34-F36</f>
        <v>-0.22222222222222854</v>
      </c>
      <c r="G37" s="25">
        <f>G34-G36</f>
        <v>-16.222222222222229</v>
      </c>
      <c r="H37" s="25">
        <f>H34-H36</f>
        <v>-12.222222222222229</v>
      </c>
    </row>
    <row r="38" spans="1:15" x14ac:dyDescent="0.3">
      <c r="A38" s="1"/>
      <c r="B38" s="1"/>
      <c r="D38" s="10"/>
      <c r="E38" s="10"/>
      <c r="F38" s="10"/>
      <c r="G38" s="10"/>
      <c r="H38" s="10"/>
      <c r="K38" s="8"/>
      <c r="L38" s="8"/>
      <c r="M38" s="8"/>
      <c r="N38" s="8"/>
      <c r="O38" s="8"/>
    </row>
    <row r="39" spans="1:15" x14ac:dyDescent="0.3">
      <c r="A39" s="6" t="s">
        <v>53</v>
      </c>
      <c r="B39" s="7"/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25</v>
      </c>
      <c r="B40" s="1" t="s">
        <v>26</v>
      </c>
      <c r="D40" s="34" t="s">
        <v>69</v>
      </c>
      <c r="E40" s="34" t="s">
        <v>69</v>
      </c>
      <c r="F40" s="34" t="s">
        <v>69</v>
      </c>
      <c r="G40" s="34" t="s">
        <v>69</v>
      </c>
      <c r="H40" s="34" t="s">
        <v>69</v>
      </c>
      <c r="I40" s="26"/>
      <c r="J40" s="26"/>
    </row>
    <row r="41" spans="1:15" x14ac:dyDescent="0.3">
      <c r="A41" s="1" t="s">
        <v>54</v>
      </c>
      <c r="D41" s="10"/>
      <c r="E41" s="10"/>
      <c r="F41" s="10"/>
      <c r="G41" s="10"/>
      <c r="H41" s="10"/>
      <c r="I41" s="26"/>
      <c r="J41" s="26"/>
    </row>
    <row r="42" spans="1:15" x14ac:dyDescent="0.3">
      <c r="A42" s="1" t="s">
        <v>55</v>
      </c>
      <c r="D42" s="10"/>
      <c r="E42" s="10"/>
      <c r="F42" s="10"/>
      <c r="G42" s="10"/>
      <c r="H42" s="10"/>
      <c r="I42" s="26"/>
      <c r="J42" s="26"/>
    </row>
    <row r="43" spans="1:15" x14ac:dyDescent="0.3">
      <c r="A43" s="1" t="s">
        <v>56</v>
      </c>
      <c r="D43" s="10"/>
      <c r="E43" s="10"/>
      <c r="F43" s="10"/>
      <c r="G43" s="10"/>
      <c r="H43" s="10"/>
      <c r="I43" s="26"/>
      <c r="J43" s="26"/>
    </row>
    <row r="44" spans="1:15" x14ac:dyDescent="0.3">
      <c r="D44" s="17"/>
      <c r="E44" s="17"/>
      <c r="F44" s="17"/>
      <c r="G44" s="17"/>
      <c r="H44" s="17"/>
      <c r="I44" s="26"/>
      <c r="J44" s="26"/>
    </row>
    <row r="45" spans="1:15" x14ac:dyDescent="0.3">
      <c r="A45" s="1"/>
      <c r="B45" s="1"/>
      <c r="C45" s="3" t="s">
        <v>47</v>
      </c>
      <c r="D45" s="10">
        <f>SUM(D40:D43)</f>
        <v>0</v>
      </c>
      <c r="E45" s="10">
        <f>SUM(E40:E43)</f>
        <v>0</v>
      </c>
      <c r="F45" s="10">
        <f>SUM(F40:F43)</f>
        <v>0</v>
      </c>
      <c r="G45" s="10">
        <f>SUM(G40:G43)</f>
        <v>0</v>
      </c>
      <c r="H45" s="10">
        <f>SUM(H40:H43)</f>
        <v>0</v>
      </c>
      <c r="I45" s="26"/>
      <c r="J45" s="17"/>
    </row>
    <row r="46" spans="1:15" x14ac:dyDescent="0.3">
      <c r="A46" s="22"/>
      <c r="B46" s="22"/>
      <c r="C46" s="23"/>
      <c r="D46" s="10"/>
      <c r="E46" s="10"/>
      <c r="F46" s="10"/>
      <c r="G46" s="10"/>
      <c r="H46" s="10"/>
      <c r="I46" s="17"/>
      <c r="J46" s="17"/>
    </row>
    <row r="47" spans="1:15" x14ac:dyDescent="0.3">
      <c r="A47" s="1"/>
      <c r="B47" s="1"/>
      <c r="C47" s="3" t="s">
        <v>57</v>
      </c>
      <c r="D47" s="10">
        <f>D45+D34</f>
        <v>80</v>
      </c>
      <c r="E47" s="10">
        <f>E45+E34</f>
        <v>80</v>
      </c>
      <c r="F47" s="10">
        <f>F45+F34</f>
        <v>72</v>
      </c>
      <c r="G47" s="10">
        <f>G45+G34</f>
        <v>56</v>
      </c>
      <c r="H47" s="10">
        <f>H45+H34</f>
        <v>60</v>
      </c>
      <c r="I47" s="17"/>
      <c r="J47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6CBC0-FF11-43A0-AB53-02018822CB02}">
  <dimension ref="A1:R45"/>
  <sheetViews>
    <sheetView topLeftCell="A4" workbookViewId="0">
      <selection activeCell="J28" sqref="J28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f t="shared" ref="E5:H5" si="0">M7*M8</f>
        <v>650</v>
      </c>
      <c r="F5" s="4">
        <f t="shared" si="0"/>
        <v>650</v>
      </c>
      <c r="G5" s="4">
        <f t="shared" si="0"/>
        <v>650</v>
      </c>
      <c r="H5" s="4">
        <f t="shared" si="0"/>
        <v>650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1"/>
      <c r="J7" s="8"/>
      <c r="K7" s="9" t="s">
        <v>8</v>
      </c>
      <c r="L7" s="8">
        <v>650</v>
      </c>
      <c r="M7" s="8">
        <v>650</v>
      </c>
      <c r="N7" s="8">
        <v>650</v>
      </c>
      <c r="O7" s="8">
        <v>650</v>
      </c>
      <c r="P7" s="8">
        <v>650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I8" s="1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34" t="s">
        <v>81</v>
      </c>
      <c r="E9" s="34" t="s">
        <v>81</v>
      </c>
      <c r="F9" s="34" t="s">
        <v>81</v>
      </c>
      <c r="G9" s="34" t="s">
        <v>81</v>
      </c>
      <c r="H9" s="34" t="s">
        <v>81</v>
      </c>
      <c r="I9" s="1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34" t="s">
        <v>65</v>
      </c>
      <c r="E10" s="34" t="s">
        <v>65</v>
      </c>
      <c r="F10" s="34" t="s">
        <v>65</v>
      </c>
      <c r="G10" s="10">
        <v>8</v>
      </c>
      <c r="H10" s="34" t="s">
        <v>93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6.5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34" t="s">
        <v>81</v>
      </c>
      <c r="E19" s="34" t="s">
        <v>81</v>
      </c>
      <c r="F19" s="34" t="s">
        <v>81</v>
      </c>
      <c r="G19" s="34" t="s">
        <v>81</v>
      </c>
      <c r="H19" s="34" t="s">
        <v>81</v>
      </c>
      <c r="K19" s="15"/>
    </row>
    <row r="20" spans="1:18" x14ac:dyDescent="0.3">
      <c r="A20" s="1" t="s">
        <v>35</v>
      </c>
      <c r="B20" s="1" t="s">
        <v>36</v>
      </c>
      <c r="D20" s="34" t="s">
        <v>81</v>
      </c>
      <c r="E20" s="34" t="s">
        <v>81</v>
      </c>
      <c r="F20" s="34" t="s">
        <v>81</v>
      </c>
      <c r="G20" s="34" t="s">
        <v>81</v>
      </c>
      <c r="H20" s="34" t="s">
        <v>81</v>
      </c>
    </row>
    <row r="21" spans="1:18" x14ac:dyDescent="0.3">
      <c r="A21" s="1" t="s">
        <v>37</v>
      </c>
      <c r="B21" s="1" t="s">
        <v>38</v>
      </c>
      <c r="D21" s="10">
        <v>8</v>
      </c>
      <c r="E21" s="10">
        <v>8</v>
      </c>
      <c r="F21" s="10">
        <v>4</v>
      </c>
      <c r="G21" s="34" t="s">
        <v>93</v>
      </c>
      <c r="H21" s="34" t="s">
        <v>93</v>
      </c>
    </row>
    <row r="22" spans="1:18" x14ac:dyDescent="0.3">
      <c r="A22" s="1" t="s">
        <v>39</v>
      </c>
      <c r="B22" s="1" t="s">
        <v>40</v>
      </c>
      <c r="D22" s="10">
        <v>8</v>
      </c>
      <c r="E22" s="10">
        <v>8</v>
      </c>
      <c r="F22" s="28" t="s">
        <v>70</v>
      </c>
      <c r="G22" s="28" t="s">
        <v>70</v>
      </c>
      <c r="H22" s="10">
        <v>8</v>
      </c>
    </row>
    <row r="23" spans="1:18" x14ac:dyDescent="0.3">
      <c r="A23" s="1" t="s">
        <v>74</v>
      </c>
      <c r="B23" s="1" t="s">
        <v>75</v>
      </c>
      <c r="D23" s="10">
        <v>8</v>
      </c>
      <c r="E23" s="10">
        <v>8</v>
      </c>
      <c r="F23" s="10">
        <v>8</v>
      </c>
      <c r="G23" s="10">
        <v>8</v>
      </c>
      <c r="H23" s="10">
        <v>8</v>
      </c>
    </row>
    <row r="24" spans="1:18" x14ac:dyDescent="0.3">
      <c r="A24" s="1" t="s">
        <v>84</v>
      </c>
      <c r="B24" s="1" t="s">
        <v>85</v>
      </c>
      <c r="D24" s="10">
        <v>8</v>
      </c>
      <c r="E24" s="10">
        <v>8</v>
      </c>
      <c r="F24" s="10">
        <v>8</v>
      </c>
      <c r="G24" s="10">
        <v>8</v>
      </c>
      <c r="H24" s="34" t="s">
        <v>93</v>
      </c>
    </row>
    <row r="25" spans="1:18" x14ac:dyDescent="0.3">
      <c r="A25" s="1" t="s">
        <v>88</v>
      </c>
      <c r="B25" s="1" t="s">
        <v>87</v>
      </c>
      <c r="D25" s="10">
        <v>8</v>
      </c>
      <c r="E25" s="10">
        <v>8</v>
      </c>
      <c r="F25" s="10">
        <v>8</v>
      </c>
      <c r="G25" s="10">
        <v>8</v>
      </c>
      <c r="H25" s="10">
        <v>8</v>
      </c>
    </row>
    <row r="26" spans="1:18" x14ac:dyDescent="0.3">
      <c r="A26" s="1" t="s">
        <v>76</v>
      </c>
      <c r="B26" s="1" t="s">
        <v>10</v>
      </c>
      <c r="D26" s="10"/>
      <c r="E26" s="10"/>
      <c r="F26" s="10"/>
      <c r="G26" s="10">
        <v>8</v>
      </c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 t="s">
        <v>86</v>
      </c>
      <c r="D30" s="10">
        <v>8</v>
      </c>
      <c r="E30" s="10">
        <v>8</v>
      </c>
      <c r="F30" s="10"/>
      <c r="G30" s="10"/>
      <c r="H30" s="10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62.5</v>
      </c>
      <c r="E32" s="10">
        <f>SUM(E8:E30)</f>
        <v>64</v>
      </c>
      <c r="F32" s="10">
        <f>SUM(F8:F30)</f>
        <v>44</v>
      </c>
      <c r="G32" s="10">
        <f>SUM(G8:G30)</f>
        <v>56</v>
      </c>
      <c r="H32" s="10">
        <f>SUM(H8:H30)</f>
        <v>40</v>
      </c>
    </row>
    <row r="33" spans="1:15" x14ac:dyDescent="0.3">
      <c r="A33" s="22" t="s">
        <v>48</v>
      </c>
      <c r="B33" s="22" t="s">
        <v>49</v>
      </c>
      <c r="C33" s="23"/>
      <c r="D33" s="24">
        <v>9</v>
      </c>
      <c r="E33" s="24">
        <v>9</v>
      </c>
      <c r="F33" s="24">
        <v>9</v>
      </c>
      <c r="G33" s="24">
        <v>9</v>
      </c>
      <c r="H33" s="24">
        <v>9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72.222222222222229</v>
      </c>
      <c r="E34" s="10">
        <f>E5/E33</f>
        <v>72.222222222222229</v>
      </c>
      <c r="F34" s="10">
        <f>F5/F33</f>
        <v>72.222222222222229</v>
      </c>
      <c r="G34" s="10">
        <f>G5/G33</f>
        <v>72.222222222222229</v>
      </c>
      <c r="H34" s="10">
        <f>H5/H33</f>
        <v>72.222222222222229</v>
      </c>
    </row>
    <row r="35" spans="1:15" x14ac:dyDescent="0.3">
      <c r="A35" s="1"/>
      <c r="B35" s="1"/>
      <c r="C35" s="3" t="s">
        <v>51</v>
      </c>
      <c r="D35" s="25">
        <f>D32-D34</f>
        <v>-9.7222222222222285</v>
      </c>
      <c r="E35" s="25">
        <f>E32-E34</f>
        <v>-8.2222222222222285</v>
      </c>
      <c r="F35" s="25">
        <f>F32-F34</f>
        <v>-28.222222222222229</v>
      </c>
      <c r="G35" s="25">
        <f>G32-G34</f>
        <v>-16.222222222222229</v>
      </c>
      <c r="H35" s="25">
        <f>H32-H34</f>
        <v>-32.222222222222229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34" t="s">
        <v>69</v>
      </c>
      <c r="E38" s="34" t="s">
        <v>69</v>
      </c>
      <c r="F38" s="34" t="s">
        <v>69</v>
      </c>
      <c r="G38" s="34" t="s">
        <v>69</v>
      </c>
      <c r="H38" s="34" t="s">
        <v>69</v>
      </c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0</v>
      </c>
      <c r="E43" s="10">
        <f>SUM(E38:E41)</f>
        <v>0</v>
      </c>
      <c r="F43" s="10">
        <f>SUM(F38:F41)</f>
        <v>0</v>
      </c>
      <c r="G43" s="10">
        <f>SUM(G38:G41)</f>
        <v>0</v>
      </c>
      <c r="H43" s="10">
        <f>SUM(H38:H41)</f>
        <v>0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62.5</v>
      </c>
      <c r="E45" s="10">
        <f>E43+E32</f>
        <v>64</v>
      </c>
      <c r="F45" s="10">
        <f>F43+F32</f>
        <v>44</v>
      </c>
      <c r="G45" s="10">
        <f>G43+G32</f>
        <v>56</v>
      </c>
      <c r="H45" s="10">
        <f>H43+H32</f>
        <v>40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8824-4EE8-44F5-9FC5-9E354B5BDFC9}">
  <dimension ref="A1:R45"/>
  <sheetViews>
    <sheetView workbookViewId="0">
      <selection activeCell="I26" sqref="I26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f t="shared" ref="E5:H5" si="0">M7*M8</f>
        <v>650</v>
      </c>
      <c r="F5" s="4">
        <f t="shared" si="0"/>
        <v>650</v>
      </c>
      <c r="G5" s="4">
        <f t="shared" si="0"/>
        <v>650</v>
      </c>
      <c r="H5" s="4">
        <f t="shared" si="0"/>
        <v>650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650</v>
      </c>
      <c r="N7" s="8">
        <v>650</v>
      </c>
      <c r="O7" s="8">
        <v>650</v>
      </c>
      <c r="P7" s="8">
        <v>650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8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34" t="s">
        <v>93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>
        <v>8</v>
      </c>
      <c r="E14" s="10">
        <v>8</v>
      </c>
      <c r="F14" s="10">
        <v>8</v>
      </c>
      <c r="G14" s="10">
        <v>8</v>
      </c>
      <c r="H14" s="10">
        <v>8</v>
      </c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/>
      <c r="G18" s="10"/>
      <c r="H18" s="10"/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4</v>
      </c>
      <c r="K19" s="15"/>
    </row>
    <row r="20" spans="1:18" x14ac:dyDescent="0.3">
      <c r="A20" s="1" t="s">
        <v>35</v>
      </c>
      <c r="B20" s="1" t="s">
        <v>36</v>
      </c>
      <c r="D20" s="10"/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>
        <v>8</v>
      </c>
      <c r="E21" s="10"/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/>
      <c r="E22" s="10"/>
      <c r="F22" s="10"/>
      <c r="G22" s="10"/>
      <c r="H22" s="10"/>
    </row>
    <row r="23" spans="1:18" x14ac:dyDescent="0.3">
      <c r="A23" s="1" t="s">
        <v>74</v>
      </c>
      <c r="B23" s="1" t="s">
        <v>75</v>
      </c>
      <c r="D23" s="10"/>
      <c r="E23" s="10"/>
      <c r="F23" s="10"/>
      <c r="G23" s="10"/>
      <c r="H23" s="10"/>
    </row>
    <row r="24" spans="1:18" x14ac:dyDescent="0.3">
      <c r="A24" s="1" t="s">
        <v>84</v>
      </c>
      <c r="B24" s="1" t="s">
        <v>85</v>
      </c>
      <c r="D24" s="10">
        <v>8</v>
      </c>
      <c r="E24" s="10">
        <v>8</v>
      </c>
      <c r="F24" s="10">
        <v>8</v>
      </c>
      <c r="G24" s="10"/>
      <c r="H24" s="10"/>
    </row>
    <row r="25" spans="1:18" x14ac:dyDescent="0.3">
      <c r="A25" s="1" t="s">
        <v>88</v>
      </c>
      <c r="B25" s="1" t="s">
        <v>87</v>
      </c>
      <c r="D25" s="10">
        <v>8</v>
      </c>
      <c r="E25" s="10">
        <v>8</v>
      </c>
      <c r="F25" s="10">
        <v>8</v>
      </c>
      <c r="G25" s="10"/>
      <c r="H25" s="10"/>
    </row>
    <row r="26" spans="1:18" x14ac:dyDescent="0.3">
      <c r="A26" s="1" t="s">
        <v>76</v>
      </c>
      <c r="B26" s="1" t="s">
        <v>10</v>
      </c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 t="s">
        <v>86</v>
      </c>
      <c r="D30" s="10"/>
      <c r="E30" s="17"/>
      <c r="F30" s="10"/>
      <c r="G30" s="10"/>
      <c r="H30" s="10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72</v>
      </c>
      <c r="E32" s="10">
        <f>SUM(E8:E30)</f>
        <v>72</v>
      </c>
      <c r="F32" s="10">
        <f>SUM(F8:F30)</f>
        <v>56</v>
      </c>
      <c r="G32" s="10">
        <f>SUM(G8:G30)</f>
        <v>40</v>
      </c>
      <c r="H32" s="10">
        <f>SUM(H8:H30)</f>
        <v>28</v>
      </c>
    </row>
    <row r="33" spans="1:15" x14ac:dyDescent="0.3">
      <c r="A33" s="22" t="s">
        <v>48</v>
      </c>
      <c r="B33" s="22" t="s">
        <v>49</v>
      </c>
      <c r="C33" s="23"/>
      <c r="D33" s="24">
        <v>9</v>
      </c>
      <c r="E33" s="24">
        <v>9</v>
      </c>
      <c r="F33" s="24">
        <v>9</v>
      </c>
      <c r="G33" s="24">
        <v>9</v>
      </c>
      <c r="H33" s="24">
        <v>9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72.222222222222229</v>
      </c>
      <c r="E34" s="10">
        <f>E5/E33</f>
        <v>72.222222222222229</v>
      </c>
      <c r="F34" s="10">
        <f>F5/F33</f>
        <v>72.222222222222229</v>
      </c>
      <c r="G34" s="10">
        <f>G5/G33</f>
        <v>72.222222222222229</v>
      </c>
      <c r="H34" s="10">
        <f>H5/H33</f>
        <v>72.222222222222229</v>
      </c>
    </row>
    <row r="35" spans="1:15" x14ac:dyDescent="0.3">
      <c r="A35" s="1"/>
      <c r="B35" s="1"/>
      <c r="C35" s="3" t="s">
        <v>51</v>
      </c>
      <c r="D35" s="25">
        <f>D32-D34</f>
        <v>-0.22222222222222854</v>
      </c>
      <c r="E35" s="25">
        <f>E32-E34</f>
        <v>-0.22222222222222854</v>
      </c>
      <c r="F35" s="25">
        <f>F32-F34</f>
        <v>-16.222222222222229</v>
      </c>
      <c r="G35" s="25">
        <f>G32-G34</f>
        <v>-32.222222222222229</v>
      </c>
      <c r="H35" s="25">
        <f>H32-H34</f>
        <v>-44.222222222222229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34" t="s">
        <v>69</v>
      </c>
      <c r="E38" s="34" t="s">
        <v>69</v>
      </c>
      <c r="F38" s="34" t="s">
        <v>69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10</v>
      </c>
      <c r="E43" s="10">
        <f>SUM(E38:E41)</f>
        <v>10</v>
      </c>
      <c r="F43" s="10">
        <f>SUM(F38:F41)</f>
        <v>10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82</v>
      </c>
      <c r="E45" s="10">
        <f>E43+E32</f>
        <v>82</v>
      </c>
      <c r="F45" s="10">
        <f>F43+F32</f>
        <v>66</v>
      </c>
      <c r="G45" s="10">
        <f>G43+G32</f>
        <v>58</v>
      </c>
      <c r="H45" s="10">
        <f>H43+H32</f>
        <v>46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45EC-8D31-4EF9-AFD2-C741E800EFD9}">
  <dimension ref="A1:R45"/>
  <sheetViews>
    <sheetView workbookViewId="0">
      <selection activeCell="J13" sqref="J1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34" t="s">
        <v>65</v>
      </c>
      <c r="G8" s="34" t="s">
        <v>65</v>
      </c>
      <c r="H8" s="34" t="s">
        <v>65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5.5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4</v>
      </c>
      <c r="E10" s="10">
        <v>8</v>
      </c>
      <c r="F10" s="10">
        <v>4</v>
      </c>
      <c r="G10" s="10">
        <v>5.5</v>
      </c>
      <c r="H10" s="34" t="s">
        <v>93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34" t="s">
        <v>93</v>
      </c>
      <c r="G11" s="10">
        <v>5.5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>
        <v>8</v>
      </c>
      <c r="E14" s="10">
        <v>8</v>
      </c>
      <c r="F14" s="10">
        <v>8</v>
      </c>
      <c r="G14" s="10">
        <v>8</v>
      </c>
      <c r="H14" s="10">
        <v>8</v>
      </c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/>
      <c r="G18" s="28" t="s">
        <v>70</v>
      </c>
      <c r="H18" s="28" t="s">
        <v>70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8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/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/>
      <c r="E22" s="10">
        <v>8</v>
      </c>
      <c r="F22" s="10">
        <v>8</v>
      </c>
      <c r="G22" s="10">
        <v>8</v>
      </c>
      <c r="H22" s="10"/>
    </row>
    <row r="23" spans="1:18" x14ac:dyDescent="0.3">
      <c r="A23" s="1" t="s">
        <v>84</v>
      </c>
      <c r="B23" s="1" t="s">
        <v>85</v>
      </c>
      <c r="D23" s="10">
        <v>8</v>
      </c>
      <c r="E23" s="10">
        <v>8</v>
      </c>
      <c r="F23" s="10"/>
      <c r="G23" s="10"/>
      <c r="H23" s="10"/>
    </row>
    <row r="24" spans="1:18" x14ac:dyDescent="0.3">
      <c r="A24" s="1" t="s">
        <v>88</v>
      </c>
      <c r="B24" s="1" t="s">
        <v>87</v>
      </c>
      <c r="D24" s="10"/>
      <c r="E24" s="10"/>
      <c r="F24" s="10"/>
      <c r="G24" s="10"/>
      <c r="H24" s="10"/>
    </row>
    <row r="25" spans="1:18" x14ac:dyDescent="0.3">
      <c r="A25" s="1" t="s">
        <v>76</v>
      </c>
      <c r="B25" s="1" t="s">
        <v>10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60</v>
      </c>
      <c r="E32" s="10">
        <f>SUM(E8:E30)</f>
        <v>72</v>
      </c>
      <c r="F32" s="10">
        <f>SUM(F8:F30)</f>
        <v>36</v>
      </c>
      <c r="G32" s="10">
        <f>SUM(G8:G30)</f>
        <v>40.5</v>
      </c>
      <c r="H32" s="10">
        <f>SUM(H8:H30)</f>
        <v>32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-5</v>
      </c>
      <c r="E35" s="25">
        <f>E32-E34</f>
        <v>9.5</v>
      </c>
      <c r="F35" s="25">
        <f>F32-F34</f>
        <v>-21.142857142857146</v>
      </c>
      <c r="G35" s="25">
        <f>G32-G34</f>
        <v>-17.833333333333336</v>
      </c>
      <c r="H35" s="25">
        <f>H32-H34</f>
        <v>-13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54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55</v>
      </c>
      <c r="D40" s="10"/>
      <c r="E40" s="10"/>
      <c r="F40" s="10"/>
      <c r="G40" s="10"/>
      <c r="H40" s="10"/>
      <c r="I40" s="26"/>
      <c r="J40" s="26"/>
    </row>
    <row r="41" spans="1:15" x14ac:dyDescent="0.3">
      <c r="A41" s="1" t="s">
        <v>56</v>
      </c>
      <c r="D41" s="10"/>
      <c r="E41" s="10"/>
      <c r="F41" s="10"/>
      <c r="G41" s="10"/>
      <c r="H41" s="10"/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0</v>
      </c>
      <c r="E43" s="10">
        <f>SUM(E38:E41)</f>
        <v>0</v>
      </c>
      <c r="F43" s="10">
        <f>SUM(F38:F41)</f>
        <v>0</v>
      </c>
      <c r="G43" s="10">
        <f>SUM(G38:G41)</f>
        <v>0</v>
      </c>
      <c r="H43" s="10">
        <f>SUM(H38:H41)</f>
        <v>0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60</v>
      </c>
      <c r="E45" s="10">
        <f>E43+E32</f>
        <v>72</v>
      </c>
      <c r="F45" s="10">
        <f>F43+F32</f>
        <v>36</v>
      </c>
      <c r="G45" s="10">
        <f>G43+G32</f>
        <v>40.5</v>
      </c>
      <c r="H45" s="10">
        <f>H43+H32</f>
        <v>32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36E9-AA39-49F3-AFC8-CE1CDD5F0460}">
  <dimension ref="A1:R45"/>
  <sheetViews>
    <sheetView workbookViewId="0">
      <selection activeCell="G9" sqref="G9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99</v>
      </c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1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65</v>
      </c>
      <c r="E8" s="34" t="s">
        <v>65</v>
      </c>
      <c r="F8" s="28" t="s">
        <v>98</v>
      </c>
      <c r="G8" s="34" t="s">
        <v>65</v>
      </c>
      <c r="H8" s="34" t="s">
        <v>65</v>
      </c>
      <c r="I8" s="10">
        <v>4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7</v>
      </c>
      <c r="G9" s="10">
        <v>7</v>
      </c>
      <c r="H9" s="10">
        <v>4</v>
      </c>
      <c r="I9" s="10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4</v>
      </c>
      <c r="F10" s="10">
        <v>7</v>
      </c>
      <c r="G10" s="10">
        <v>6</v>
      </c>
      <c r="H10" s="34" t="s">
        <v>93</v>
      </c>
      <c r="I10" s="10"/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28" t="s">
        <v>70</v>
      </c>
      <c r="E11" s="28" t="s">
        <v>70</v>
      </c>
      <c r="F11" s="34" t="s">
        <v>93</v>
      </c>
      <c r="G11" s="34" t="s">
        <v>93</v>
      </c>
      <c r="H11" s="34" t="s">
        <v>93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>
        <v>8</v>
      </c>
      <c r="E14" s="10">
        <v>9</v>
      </c>
      <c r="F14" s="10">
        <v>8</v>
      </c>
      <c r="G14" s="10">
        <v>9</v>
      </c>
      <c r="H14" s="10">
        <v>9</v>
      </c>
      <c r="I14" s="10">
        <v>4</v>
      </c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7.5</v>
      </c>
      <c r="G18" s="10">
        <v>8</v>
      </c>
      <c r="H18" s="10">
        <v>8</v>
      </c>
      <c r="I18" s="10">
        <v>4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7</v>
      </c>
      <c r="G19" s="10">
        <v>8</v>
      </c>
      <c r="H19" s="10">
        <v>5</v>
      </c>
      <c r="I19" s="10"/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7</v>
      </c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/>
      <c r="F21" s="10"/>
      <c r="G21" s="10"/>
      <c r="H21" s="10"/>
    </row>
    <row r="22" spans="1:18" x14ac:dyDescent="0.3">
      <c r="A22" s="1" t="s">
        <v>39</v>
      </c>
      <c r="B22" s="1" t="s">
        <v>40</v>
      </c>
      <c r="D22" s="10">
        <v>8</v>
      </c>
      <c r="E22" s="10">
        <v>8</v>
      </c>
      <c r="F22" s="10"/>
      <c r="G22" s="10">
        <v>8</v>
      </c>
      <c r="H22" s="10">
        <v>8</v>
      </c>
    </row>
    <row r="23" spans="1:18" x14ac:dyDescent="0.3">
      <c r="A23" s="1" t="s">
        <v>76</v>
      </c>
      <c r="B23" s="1" t="s">
        <v>10</v>
      </c>
      <c r="D23" s="10"/>
      <c r="E23" s="10"/>
      <c r="F23" s="10"/>
      <c r="G23" s="10"/>
      <c r="H23" s="10"/>
    </row>
    <row r="24" spans="1:18" x14ac:dyDescent="0.3">
      <c r="A24" s="1" t="s">
        <v>84</v>
      </c>
      <c r="B24" s="1" t="s">
        <v>85</v>
      </c>
      <c r="D24" s="10"/>
      <c r="E24" s="10">
        <v>8</v>
      </c>
      <c r="F24" s="10">
        <v>7</v>
      </c>
      <c r="G24" s="10">
        <v>8</v>
      </c>
      <c r="H24" s="10"/>
    </row>
    <row r="25" spans="1:18" x14ac:dyDescent="0.3">
      <c r="A25" s="1" t="s">
        <v>88</v>
      </c>
      <c r="B25" s="1" t="s">
        <v>87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B29" t="s">
        <v>100</v>
      </c>
      <c r="D29" s="10"/>
      <c r="E29" s="10"/>
      <c r="F29" s="10"/>
      <c r="G29" s="10"/>
      <c r="H29" s="10"/>
      <c r="I29" s="10">
        <v>4</v>
      </c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 t="shared" ref="D32:I32" si="0">SUM(D8:D30)</f>
        <v>57</v>
      </c>
      <c r="E32" s="10">
        <f t="shared" si="0"/>
        <v>62</v>
      </c>
      <c r="F32" s="10">
        <f t="shared" si="0"/>
        <v>50.5</v>
      </c>
      <c r="G32" s="10">
        <f t="shared" si="0"/>
        <v>54</v>
      </c>
      <c r="H32" s="10">
        <f t="shared" si="0"/>
        <v>34</v>
      </c>
      <c r="I32" s="10">
        <f t="shared" si="0"/>
        <v>16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-8</v>
      </c>
      <c r="E35" s="25">
        <f>E32-E34</f>
        <v>-0.5</v>
      </c>
      <c r="F35" s="25">
        <f>F32-F34</f>
        <v>-6.6428571428571459</v>
      </c>
      <c r="G35" s="25">
        <f>G32-G34</f>
        <v>-4.3333333333333357</v>
      </c>
      <c r="H35" s="25">
        <f>H32-H34</f>
        <v>-11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75</v>
      </c>
      <c r="E45" s="10">
        <f>E43+E32</f>
        <v>80</v>
      </c>
      <c r="F45" s="10">
        <f>F43+F32</f>
        <v>68.5</v>
      </c>
      <c r="G45" s="10">
        <f>G43+G32</f>
        <v>72</v>
      </c>
      <c r="H45" s="10">
        <f>H43+H32</f>
        <v>52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F8C4-92C9-44EB-8603-7C1AA22A5FF2}">
  <dimension ref="A1:S44"/>
  <sheetViews>
    <sheetView workbookViewId="0">
      <selection activeCell="J26" sqref="J26"/>
    </sheetView>
  </sheetViews>
  <sheetFormatPr defaultRowHeight="14.4" x14ac:dyDescent="0.3"/>
  <cols>
    <col min="1" max="1" width="14.109375" bestFit="1" customWidth="1"/>
    <col min="2" max="3" width="11.44140625" bestFit="1" customWidth="1"/>
    <col min="4" max="10" width="9.109375" customWidth="1"/>
    <col min="11" max="11" width="14.44140625" bestFit="1" customWidth="1"/>
    <col min="12" max="12" width="9.109375" customWidth="1"/>
    <col min="19" max="19" width="9.33203125" customWidth="1"/>
  </cols>
  <sheetData>
    <row r="1" spans="1:19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9" ht="19.8" x14ac:dyDescent="0.35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99</v>
      </c>
      <c r="J4" s="3"/>
      <c r="K4" s="3"/>
      <c r="L4" s="3"/>
      <c r="M4" s="3"/>
      <c r="N4" s="3"/>
      <c r="O4" s="3"/>
      <c r="P4" s="3"/>
      <c r="Q4" s="3"/>
      <c r="S4" s="41"/>
    </row>
    <row r="5" spans="1:19" ht="17.399999999999999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  <c r="S5" s="42"/>
    </row>
    <row r="6" spans="1:19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9" x14ac:dyDescent="0.3">
      <c r="A7" s="6" t="s">
        <v>7</v>
      </c>
      <c r="B7" s="7"/>
      <c r="I7" s="1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9" x14ac:dyDescent="0.3">
      <c r="A8" s="1" t="s">
        <v>9</v>
      </c>
      <c r="B8" s="1" t="s">
        <v>10</v>
      </c>
      <c r="D8" s="34" t="s">
        <v>65</v>
      </c>
      <c r="E8" s="28" t="s">
        <v>70</v>
      </c>
      <c r="F8" s="28" t="s">
        <v>70</v>
      </c>
      <c r="G8" s="28" t="s">
        <v>70</v>
      </c>
      <c r="H8" s="28" t="s">
        <v>70</v>
      </c>
      <c r="I8" s="1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9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11</v>
      </c>
      <c r="H9" s="10">
        <v>8</v>
      </c>
      <c r="I9" s="1"/>
      <c r="L9" s="8"/>
      <c r="M9" s="8"/>
      <c r="N9" s="8"/>
      <c r="O9" s="8"/>
      <c r="P9" s="8"/>
    </row>
    <row r="10" spans="1:19" x14ac:dyDescent="0.3">
      <c r="A10" s="1" t="s">
        <v>16</v>
      </c>
      <c r="B10" s="1" t="s">
        <v>17</v>
      </c>
      <c r="D10" s="10">
        <v>8</v>
      </c>
      <c r="E10" s="10">
        <v>8</v>
      </c>
      <c r="F10" s="28" t="s">
        <v>70</v>
      </c>
      <c r="G10" s="28" t="s">
        <v>70</v>
      </c>
      <c r="H10" s="28" t="s">
        <v>70</v>
      </c>
      <c r="I10" s="1"/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9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9" x14ac:dyDescent="0.3">
      <c r="A12" s="1" t="s">
        <v>23</v>
      </c>
      <c r="B12" s="1" t="s">
        <v>24</v>
      </c>
      <c r="D12" s="10">
        <v>3.3</v>
      </c>
      <c r="E12" s="10"/>
      <c r="F12" s="10">
        <v>3.3</v>
      </c>
      <c r="G12" s="10">
        <v>3.3</v>
      </c>
      <c r="H12" s="10"/>
      <c r="Q12" s="8"/>
    </row>
    <row r="13" spans="1:19" x14ac:dyDescent="0.3">
      <c r="A13" s="1" t="s">
        <v>25</v>
      </c>
      <c r="B13" s="1" t="s">
        <v>26</v>
      </c>
      <c r="D13" s="10">
        <v>9</v>
      </c>
      <c r="E13" s="10">
        <v>9</v>
      </c>
      <c r="F13" s="10">
        <v>9</v>
      </c>
      <c r="G13" s="10">
        <v>11</v>
      </c>
      <c r="H13" s="10">
        <v>4</v>
      </c>
      <c r="I13" s="10">
        <v>4</v>
      </c>
      <c r="Q13" s="8"/>
    </row>
    <row r="14" spans="1:19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9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9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10">
        <v>8</v>
      </c>
      <c r="F17" s="10">
        <v>8</v>
      </c>
      <c r="G17" s="10">
        <v>11</v>
      </c>
      <c r="H17" s="10"/>
      <c r="I17" s="10">
        <v>4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8</v>
      </c>
      <c r="E18" s="10">
        <v>8</v>
      </c>
      <c r="F18" s="10">
        <v>8</v>
      </c>
      <c r="G18" s="10">
        <v>9</v>
      </c>
      <c r="H18" s="10">
        <v>8</v>
      </c>
      <c r="K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/>
      <c r="G19" s="10"/>
      <c r="H19" s="10"/>
    </row>
    <row r="20" spans="1:18" x14ac:dyDescent="0.3">
      <c r="A20" s="1" t="s">
        <v>37</v>
      </c>
      <c r="B20" s="1" t="s">
        <v>38</v>
      </c>
      <c r="D20" s="10">
        <v>8</v>
      </c>
      <c r="E20" s="10"/>
      <c r="F20" s="10">
        <v>8</v>
      </c>
      <c r="G20" s="10"/>
      <c r="H20" s="10">
        <v>8</v>
      </c>
      <c r="I20" s="10">
        <v>4</v>
      </c>
    </row>
    <row r="21" spans="1:18" x14ac:dyDescent="0.3">
      <c r="A21" s="1" t="s">
        <v>39</v>
      </c>
      <c r="B21" s="1" t="s">
        <v>40</v>
      </c>
      <c r="D21" s="10"/>
      <c r="E21" s="10">
        <v>8</v>
      </c>
      <c r="F21" s="10"/>
      <c r="G21" s="10"/>
      <c r="H21" s="10"/>
    </row>
    <row r="22" spans="1:18" x14ac:dyDescent="0.3">
      <c r="A22" s="1" t="s">
        <v>76</v>
      </c>
      <c r="B22" s="1" t="s">
        <v>10</v>
      </c>
      <c r="D22" s="10">
        <v>8</v>
      </c>
      <c r="E22" s="10">
        <v>8</v>
      </c>
      <c r="F22" s="10"/>
      <c r="G22" s="10">
        <v>10</v>
      </c>
      <c r="H22" s="10"/>
      <c r="I22" s="10">
        <v>4</v>
      </c>
    </row>
    <row r="23" spans="1:18" x14ac:dyDescent="0.3">
      <c r="A23" s="1" t="s">
        <v>84</v>
      </c>
      <c r="B23" s="1" t="s">
        <v>85</v>
      </c>
      <c r="D23" s="10">
        <v>8</v>
      </c>
      <c r="E23" s="10">
        <v>8</v>
      </c>
      <c r="F23" s="10">
        <v>8</v>
      </c>
      <c r="G23" s="10">
        <v>10</v>
      </c>
      <c r="H23" s="10">
        <v>8</v>
      </c>
      <c r="I23" s="10">
        <v>4</v>
      </c>
    </row>
    <row r="24" spans="1:18" x14ac:dyDescent="0.3">
      <c r="A24" s="1" t="s">
        <v>88</v>
      </c>
      <c r="B24" s="1" t="s">
        <v>87</v>
      </c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B28" s="15" t="s">
        <v>94</v>
      </c>
      <c r="D28" s="10"/>
      <c r="E28" s="10"/>
      <c r="F28" s="10">
        <v>3</v>
      </c>
      <c r="G28" s="10">
        <v>3</v>
      </c>
      <c r="H28" s="10"/>
      <c r="I28" s="10"/>
    </row>
    <row r="29" spans="1:18" x14ac:dyDescent="0.3">
      <c r="A29" s="1"/>
      <c r="B29" s="15" t="s">
        <v>101</v>
      </c>
      <c r="D29" s="17"/>
      <c r="E29" s="17"/>
      <c r="F29" s="17"/>
      <c r="G29" s="10">
        <v>16</v>
      </c>
      <c r="H29" s="10">
        <v>16</v>
      </c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76.3</v>
      </c>
      <c r="E31" s="10">
        <f>SUM(E8:E29)</f>
        <v>73</v>
      </c>
      <c r="F31" s="10">
        <f>SUM(F8:F29)</f>
        <v>55.3</v>
      </c>
      <c r="G31" s="10">
        <f>SUM(G8:G29)</f>
        <v>84.3</v>
      </c>
      <c r="H31" s="10">
        <f>SUM(H8:H29)</f>
        <v>52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65</v>
      </c>
      <c r="E33" s="10">
        <f>E5/E32</f>
        <v>62.5</v>
      </c>
      <c r="F33" s="10">
        <f>F5/F32</f>
        <v>57.142857142857146</v>
      </c>
      <c r="G33" s="10">
        <f>G5/G32</f>
        <v>58.333333333333336</v>
      </c>
      <c r="H33" s="10">
        <f>H5/H32</f>
        <v>45</v>
      </c>
    </row>
    <row r="34" spans="1:15" x14ac:dyDescent="0.3">
      <c r="A34" s="1"/>
      <c r="B34" s="1"/>
      <c r="C34" s="3" t="s">
        <v>51</v>
      </c>
      <c r="D34" s="25">
        <f>D31-D33</f>
        <v>11.299999999999997</v>
      </c>
      <c r="E34" s="25">
        <f>E31-E33</f>
        <v>10.5</v>
      </c>
      <c r="F34" s="25">
        <f>F31-F33</f>
        <v>-1.8428571428571487</v>
      </c>
      <c r="G34" s="25">
        <f>G31-G33</f>
        <v>25.966666666666661</v>
      </c>
      <c r="H34" s="25">
        <f>H31-H33</f>
        <v>7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54</v>
      </c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55</v>
      </c>
      <c r="D39" s="10"/>
      <c r="E39" s="10"/>
      <c r="F39" s="10"/>
      <c r="G39" s="10"/>
      <c r="H39" s="10"/>
      <c r="I39" s="26"/>
      <c r="J39" s="26"/>
    </row>
    <row r="40" spans="1:15" x14ac:dyDescent="0.3">
      <c r="A40" s="1" t="s">
        <v>56</v>
      </c>
      <c r="D40" s="10"/>
      <c r="E40" s="10"/>
      <c r="F40" s="10"/>
      <c r="G40" s="10"/>
      <c r="H40" s="10"/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0</v>
      </c>
      <c r="E42" s="10">
        <f>SUM(E37:E40)</f>
        <v>0</v>
      </c>
      <c r="F42" s="10">
        <f>SUM(F37:F40)</f>
        <v>0</v>
      </c>
      <c r="G42" s="10">
        <f>SUM(G37:G40)</f>
        <v>0</v>
      </c>
      <c r="H42" s="10">
        <f>SUM(H37:H40)</f>
        <v>0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76.3</v>
      </c>
      <c r="E44" s="10">
        <f>E42+E31</f>
        <v>73</v>
      </c>
      <c r="F44" s="10">
        <f>F42+F31</f>
        <v>55.3</v>
      </c>
      <c r="G44" s="10">
        <f>G42+G31</f>
        <v>84.3</v>
      </c>
      <c r="H44" s="10">
        <f>H42+H31</f>
        <v>52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117B-1226-4931-8720-64446CB86E9A}">
  <dimension ref="A1:R46"/>
  <sheetViews>
    <sheetView workbookViewId="0">
      <selection activeCell="I22" sqref="I22:J22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1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I8" s="1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9</v>
      </c>
      <c r="H9" s="10">
        <v>8</v>
      </c>
      <c r="I9" s="1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34" t="s">
        <v>93</v>
      </c>
      <c r="I10" s="1"/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J11" s="8"/>
      <c r="L11" s="8"/>
      <c r="M11" s="8"/>
      <c r="N11" s="8"/>
      <c r="O11" s="8"/>
      <c r="P11" s="8"/>
    </row>
    <row r="12" spans="1:17" x14ac:dyDescent="0.3">
      <c r="A12" s="1" t="s">
        <v>23</v>
      </c>
      <c r="B12" s="1" t="s">
        <v>24</v>
      </c>
      <c r="D12" s="10">
        <v>3.33</v>
      </c>
      <c r="E12" s="10"/>
      <c r="F12" s="10">
        <v>3.33</v>
      </c>
      <c r="H12" s="28" t="s">
        <v>70</v>
      </c>
      <c r="Q12" s="8"/>
    </row>
    <row r="13" spans="1:17" x14ac:dyDescent="0.3">
      <c r="A13" s="1" t="s">
        <v>25</v>
      </c>
      <c r="B13" s="1" t="s">
        <v>26</v>
      </c>
      <c r="D13" s="10">
        <v>8</v>
      </c>
      <c r="E13" s="10">
        <v>8</v>
      </c>
      <c r="F13" s="10">
        <v>8</v>
      </c>
      <c r="G13" s="10">
        <v>9</v>
      </c>
      <c r="H13" s="10">
        <v>8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L17" s="15" t="s">
        <v>1</v>
      </c>
      <c r="M17" s="15" t="s">
        <v>2</v>
      </c>
      <c r="N17" s="15" t="s">
        <v>3</v>
      </c>
      <c r="O17" s="15" t="s">
        <v>29</v>
      </c>
      <c r="P17" s="15" t="s">
        <v>5</v>
      </c>
      <c r="Q17" s="8"/>
    </row>
    <row r="18" spans="1:18" x14ac:dyDescent="0.3">
      <c r="A18" s="1" t="s">
        <v>32</v>
      </c>
      <c r="B18" s="1" t="s">
        <v>26</v>
      </c>
      <c r="D18" s="10">
        <v>9</v>
      </c>
      <c r="E18" s="10">
        <v>8</v>
      </c>
      <c r="F18" s="10">
        <v>7</v>
      </c>
      <c r="G18" s="10">
        <v>8</v>
      </c>
      <c r="H18" s="10">
        <v>8</v>
      </c>
      <c r="K18" s="15" t="s">
        <v>31</v>
      </c>
      <c r="L18">
        <v>547</v>
      </c>
      <c r="M18">
        <v>461</v>
      </c>
    </row>
    <row r="19" spans="1:18" x14ac:dyDescent="0.3">
      <c r="A19" s="1" t="s">
        <v>33</v>
      </c>
      <c r="B19" s="1" t="s">
        <v>34</v>
      </c>
      <c r="D19" s="28" t="s">
        <v>70</v>
      </c>
      <c r="E19" s="28" t="s">
        <v>70</v>
      </c>
      <c r="F19" s="10">
        <v>8</v>
      </c>
      <c r="G19" s="10">
        <v>8</v>
      </c>
      <c r="H19" s="10">
        <v>8</v>
      </c>
      <c r="K19" s="15" t="s">
        <v>18</v>
      </c>
      <c r="L19" s="16">
        <f>L18/D46</f>
        <v>6.0555740064209012</v>
      </c>
      <c r="M19" s="16">
        <f>M18/E46</f>
        <v>6.5857142857142854</v>
      </c>
      <c r="N19" s="16">
        <f>N18/F46</f>
        <v>0</v>
      </c>
      <c r="O19" s="16">
        <f>O18/G46</f>
        <v>0</v>
      </c>
      <c r="P19" s="16">
        <f>P18/H46</f>
        <v>0</v>
      </c>
      <c r="R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8</v>
      </c>
      <c r="G20" s="10"/>
      <c r="H20" s="10">
        <v>5.5</v>
      </c>
      <c r="K20" s="15"/>
    </row>
    <row r="21" spans="1:18" x14ac:dyDescent="0.3">
      <c r="A21" s="1" t="s">
        <v>37</v>
      </c>
      <c r="B21" s="1" t="s">
        <v>38</v>
      </c>
      <c r="D21" s="10">
        <v>8</v>
      </c>
      <c r="E21" s="10"/>
      <c r="F21" s="10">
        <v>8</v>
      </c>
      <c r="G21" s="10"/>
      <c r="H21" s="10">
        <v>8</v>
      </c>
    </row>
    <row r="22" spans="1:18" x14ac:dyDescent="0.3">
      <c r="A22" s="1" t="s">
        <v>39</v>
      </c>
      <c r="B22" s="1" t="s">
        <v>40</v>
      </c>
      <c r="D22" s="10">
        <v>8</v>
      </c>
      <c r="E22" s="10"/>
      <c r="F22" s="10">
        <v>8</v>
      </c>
      <c r="G22" s="10"/>
      <c r="H22" s="10"/>
    </row>
    <row r="23" spans="1:18" x14ac:dyDescent="0.3">
      <c r="A23" s="1" t="s">
        <v>76</v>
      </c>
      <c r="B23" s="1" t="s">
        <v>10</v>
      </c>
      <c r="D23" s="10">
        <v>8</v>
      </c>
      <c r="E23" s="10">
        <v>8</v>
      </c>
      <c r="F23" s="10">
        <v>8</v>
      </c>
      <c r="G23" s="10"/>
      <c r="H23" s="10"/>
    </row>
    <row r="24" spans="1:18" x14ac:dyDescent="0.3">
      <c r="A24" s="1" t="s">
        <v>84</v>
      </c>
      <c r="B24" s="1" t="s">
        <v>85</v>
      </c>
      <c r="D24" s="10"/>
      <c r="E24" s="10"/>
      <c r="F24" s="10"/>
      <c r="G24" s="10">
        <v>8</v>
      </c>
      <c r="H24" s="10"/>
    </row>
    <row r="25" spans="1:18" x14ac:dyDescent="0.3">
      <c r="A25" s="1" t="s">
        <v>88</v>
      </c>
      <c r="B25" s="1" t="s">
        <v>87</v>
      </c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1"/>
      <c r="B28" s="1"/>
      <c r="D28" s="10"/>
      <c r="E28" s="10"/>
      <c r="F28" s="10"/>
      <c r="G28" s="10"/>
      <c r="H28" s="10"/>
    </row>
    <row r="29" spans="1:18" x14ac:dyDescent="0.3">
      <c r="A29" s="6" t="s">
        <v>46</v>
      </c>
      <c r="B29" s="7"/>
      <c r="D29" s="10"/>
      <c r="E29" s="10"/>
      <c r="F29" s="10"/>
      <c r="G29" s="10"/>
      <c r="H29" s="10"/>
    </row>
    <row r="30" spans="1:18" x14ac:dyDescent="0.3">
      <c r="A30" s="3"/>
      <c r="D30" s="10"/>
      <c r="E30" s="10"/>
      <c r="F30" s="10"/>
      <c r="G30" s="10"/>
      <c r="H30" s="10"/>
    </row>
    <row r="31" spans="1:18" x14ac:dyDescent="0.3">
      <c r="A31" s="1"/>
      <c r="D31" s="17"/>
      <c r="E31" s="17"/>
      <c r="F31" s="17"/>
      <c r="G31" s="17"/>
      <c r="H31" s="17"/>
      <c r="K31" s="18"/>
      <c r="L31" s="19"/>
      <c r="M31" s="19"/>
      <c r="N31" s="19"/>
      <c r="O31" s="19"/>
      <c r="P31" s="19"/>
      <c r="Q31" s="8"/>
    </row>
    <row r="32" spans="1:18" x14ac:dyDescent="0.3">
      <c r="A32" s="20"/>
      <c r="B32" s="7"/>
      <c r="C32" s="7"/>
      <c r="D32" s="21"/>
      <c r="E32" s="21"/>
      <c r="F32" s="21"/>
      <c r="G32" s="21"/>
      <c r="H32" s="21"/>
    </row>
    <row r="33" spans="1:15" x14ac:dyDescent="0.3">
      <c r="A33" s="1"/>
      <c r="B33" s="1"/>
      <c r="C33" s="3" t="s">
        <v>47</v>
      </c>
      <c r="D33" s="10">
        <f>SUM(D8:D31)</f>
        <v>72.33</v>
      </c>
      <c r="E33" s="10">
        <f>SUM(E8:E31)</f>
        <v>52</v>
      </c>
      <c r="F33" s="10">
        <f>SUM(F8:F31)</f>
        <v>78.33</v>
      </c>
      <c r="G33" s="10">
        <f>SUM(G8:G31)</f>
        <v>54</v>
      </c>
      <c r="H33" s="10">
        <f>SUM(H8:H31)</f>
        <v>49.5</v>
      </c>
    </row>
    <row r="34" spans="1:15" x14ac:dyDescent="0.3">
      <c r="A34" s="22" t="s">
        <v>48</v>
      </c>
      <c r="B34" s="22" t="s">
        <v>49</v>
      </c>
      <c r="C34" s="23"/>
      <c r="D34" s="24">
        <v>10</v>
      </c>
      <c r="E34" s="24">
        <v>8</v>
      </c>
      <c r="F34" s="24">
        <v>7</v>
      </c>
      <c r="G34" s="24">
        <v>6</v>
      </c>
      <c r="H34" s="24">
        <v>6</v>
      </c>
      <c r="J34" s="24"/>
      <c r="K34" s="24"/>
      <c r="L34" s="24"/>
      <c r="M34" s="24"/>
      <c r="N34" s="24"/>
    </row>
    <row r="35" spans="1:15" x14ac:dyDescent="0.3">
      <c r="A35" s="1"/>
      <c r="B35" s="1"/>
      <c r="C35" s="3" t="s">
        <v>50</v>
      </c>
      <c r="D35" s="10">
        <f>D5/D34</f>
        <v>65</v>
      </c>
      <c r="E35" s="10">
        <f>E5/E34</f>
        <v>62.5</v>
      </c>
      <c r="F35" s="10">
        <f>F5/F34</f>
        <v>57.142857142857146</v>
      </c>
      <c r="G35" s="10">
        <f>G5/G34</f>
        <v>58.333333333333336</v>
      </c>
      <c r="H35" s="10">
        <f>H5/H34</f>
        <v>45</v>
      </c>
    </row>
    <row r="36" spans="1:15" x14ac:dyDescent="0.3">
      <c r="A36" s="1"/>
      <c r="B36" s="1"/>
      <c r="C36" s="3" t="s">
        <v>51</v>
      </c>
      <c r="D36" s="25">
        <f>D33-D35</f>
        <v>7.3299999999999983</v>
      </c>
      <c r="E36" s="25">
        <f>E33-E35</f>
        <v>-10.5</v>
      </c>
      <c r="F36" s="25">
        <f>F33-F35</f>
        <v>21.187142857142852</v>
      </c>
      <c r="G36" s="25">
        <f>G33-G35</f>
        <v>-4.3333333333333357</v>
      </c>
      <c r="H36" s="25">
        <f>H33-H35</f>
        <v>4.5</v>
      </c>
    </row>
    <row r="37" spans="1:15" x14ac:dyDescent="0.3">
      <c r="A37" s="1"/>
      <c r="B37" s="1"/>
      <c r="D37" s="10"/>
      <c r="E37" s="10"/>
      <c r="F37" s="10"/>
      <c r="G37" s="10"/>
      <c r="H37" s="10"/>
      <c r="K37" s="8"/>
      <c r="L37" s="8"/>
      <c r="M37" s="8"/>
      <c r="N37" s="8"/>
      <c r="O37" s="8"/>
    </row>
    <row r="38" spans="1:15" x14ac:dyDescent="0.3">
      <c r="A38" s="6" t="s">
        <v>53</v>
      </c>
      <c r="B38" s="7"/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25</v>
      </c>
      <c r="B39" s="1" t="s">
        <v>26</v>
      </c>
      <c r="D39" s="10">
        <v>8</v>
      </c>
      <c r="E39" s="10">
        <v>8</v>
      </c>
      <c r="F39" s="10">
        <v>8</v>
      </c>
      <c r="G39" s="10">
        <v>8</v>
      </c>
      <c r="H39" s="10">
        <v>8</v>
      </c>
      <c r="I39" s="26"/>
      <c r="J39" s="26"/>
    </row>
    <row r="40" spans="1:15" x14ac:dyDescent="0.3">
      <c r="A40" s="1" t="s">
        <v>54</v>
      </c>
      <c r="D40" s="10">
        <v>5</v>
      </c>
      <c r="E40" s="10">
        <v>5</v>
      </c>
      <c r="F40" s="10">
        <v>5</v>
      </c>
      <c r="G40" s="10">
        <v>5</v>
      </c>
      <c r="H40" s="10">
        <v>5</v>
      </c>
      <c r="I40" s="26"/>
      <c r="J40" s="26"/>
    </row>
    <row r="41" spans="1:15" x14ac:dyDescent="0.3">
      <c r="A41" s="1" t="s">
        <v>55</v>
      </c>
      <c r="D41" s="10">
        <v>1</v>
      </c>
      <c r="E41" s="10">
        <v>1</v>
      </c>
      <c r="F41" s="10">
        <v>1</v>
      </c>
      <c r="G41" s="10">
        <v>1</v>
      </c>
      <c r="H41" s="10">
        <v>1</v>
      </c>
      <c r="I41" s="26"/>
      <c r="J41" s="26"/>
    </row>
    <row r="42" spans="1:15" x14ac:dyDescent="0.3">
      <c r="A42" s="1" t="s">
        <v>56</v>
      </c>
      <c r="D42" s="10">
        <v>4</v>
      </c>
      <c r="E42" s="10">
        <v>4</v>
      </c>
      <c r="F42" s="10">
        <v>4</v>
      </c>
      <c r="G42" s="10">
        <v>4</v>
      </c>
      <c r="H42" s="10">
        <v>4</v>
      </c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SUM(D39:D42)</f>
        <v>18</v>
      </c>
      <c r="E44" s="10">
        <f>SUM(E39:E42)</f>
        <v>18</v>
      </c>
      <c r="F44" s="10">
        <f>SUM(F39:F42)</f>
        <v>18</v>
      </c>
      <c r="G44" s="10">
        <f>SUM(G39:G42)</f>
        <v>18</v>
      </c>
      <c r="H44" s="10">
        <f>SUM(H39:H42)</f>
        <v>18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D44+D33</f>
        <v>90.33</v>
      </c>
      <c r="E46" s="10">
        <f>E44+E33</f>
        <v>70</v>
      </c>
      <c r="F46" s="10">
        <f>F44+F33</f>
        <v>96.33</v>
      </c>
      <c r="G46" s="10">
        <f>G44+G33</f>
        <v>72</v>
      </c>
      <c r="H46" s="10">
        <f>H44+H33</f>
        <v>67.5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D89D-19AB-4766-815A-3E4DF14BFE48}">
  <dimension ref="A1:R44"/>
  <sheetViews>
    <sheetView topLeftCell="A4" workbookViewId="0">
      <selection activeCell="T15" sqref="T15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10">
        <v>8</v>
      </c>
      <c r="G9" s="10">
        <v>6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6</v>
      </c>
      <c r="G10" s="10">
        <v>4</v>
      </c>
      <c r="H10" s="10">
        <v>4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10">
        <v>3.33</v>
      </c>
      <c r="E12" s="10"/>
      <c r="F12" s="10"/>
      <c r="G12" s="10" t="s">
        <v>14</v>
      </c>
      <c r="H12" s="10">
        <v>3.33</v>
      </c>
      <c r="Q12" s="8"/>
    </row>
    <row r="13" spans="1:17" x14ac:dyDescent="0.3">
      <c r="A13" s="1" t="s">
        <v>25</v>
      </c>
      <c r="B13" s="1" t="s">
        <v>26</v>
      </c>
      <c r="D13" s="10">
        <v>8</v>
      </c>
      <c r="E13" s="10">
        <v>8</v>
      </c>
      <c r="F13" s="10">
        <v>8</v>
      </c>
      <c r="G13" s="10">
        <v>8</v>
      </c>
      <c r="H13" s="10">
        <v>8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28" t="s">
        <v>70</v>
      </c>
      <c r="F17" s="28" t="s">
        <v>70</v>
      </c>
      <c r="G17" s="28" t="s">
        <v>70</v>
      </c>
      <c r="H17" s="10"/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8</v>
      </c>
      <c r="E18" s="10">
        <v>7</v>
      </c>
      <c r="F18" s="10">
        <v>8</v>
      </c>
      <c r="G18" s="10">
        <v>4.5</v>
      </c>
      <c r="H18" s="10">
        <v>8</v>
      </c>
      <c r="K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>
        <v>8</v>
      </c>
      <c r="G19" s="10">
        <v>8</v>
      </c>
      <c r="H19" s="10"/>
    </row>
    <row r="20" spans="1:18" x14ac:dyDescent="0.3">
      <c r="A20" s="1" t="s">
        <v>37</v>
      </c>
      <c r="B20" s="1" t="s">
        <v>38</v>
      </c>
      <c r="D20" s="10">
        <v>8</v>
      </c>
      <c r="E20" s="10"/>
      <c r="F20" s="28" t="s">
        <v>70</v>
      </c>
      <c r="G20" s="10"/>
      <c r="H20" s="10">
        <v>8</v>
      </c>
    </row>
    <row r="21" spans="1:18" x14ac:dyDescent="0.3">
      <c r="A21" s="1" t="s">
        <v>39</v>
      </c>
      <c r="B21" s="1" t="s">
        <v>40</v>
      </c>
      <c r="D21" s="10"/>
      <c r="E21" s="10">
        <v>8</v>
      </c>
      <c r="F21" s="10"/>
      <c r="G21" s="10"/>
      <c r="H21" s="10"/>
    </row>
    <row r="22" spans="1:18" x14ac:dyDescent="0.3">
      <c r="A22" s="1" t="s">
        <v>76</v>
      </c>
      <c r="B22" s="1" t="s">
        <v>10</v>
      </c>
      <c r="D22" s="10">
        <v>8</v>
      </c>
      <c r="E22" s="10">
        <v>8</v>
      </c>
      <c r="F22" s="10">
        <v>8</v>
      </c>
      <c r="G22" s="10">
        <v>8</v>
      </c>
      <c r="H22" s="10"/>
    </row>
    <row r="23" spans="1:18" x14ac:dyDescent="0.3">
      <c r="A23" s="1" t="s">
        <v>84</v>
      </c>
      <c r="B23" s="1" t="s">
        <v>85</v>
      </c>
      <c r="D23" s="10"/>
      <c r="E23" s="10">
        <v>8</v>
      </c>
      <c r="F23" s="10"/>
      <c r="G23" s="10"/>
      <c r="H23" s="10"/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D28" s="10"/>
      <c r="E28" s="10"/>
      <c r="F28" s="10"/>
      <c r="G28" s="10"/>
      <c r="H28" s="10"/>
    </row>
    <row r="29" spans="1:18" x14ac:dyDescent="0.3">
      <c r="A29" s="1"/>
      <c r="D29" s="17"/>
      <c r="E29" s="17"/>
      <c r="F29" s="17"/>
      <c r="G29" s="17"/>
      <c r="H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71.33</v>
      </c>
      <c r="E31" s="10">
        <f>SUM(E8:E29)</f>
        <v>67</v>
      </c>
      <c r="F31" s="10">
        <f>SUM(F8:F29)</f>
        <v>50</v>
      </c>
      <c r="G31" s="10">
        <f>SUM(G8:G29)</f>
        <v>42.5</v>
      </c>
      <c r="H31" s="10">
        <f>SUM(H8:H29)</f>
        <v>43.33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65</v>
      </c>
      <c r="E33" s="10">
        <f>E5/E32</f>
        <v>62.5</v>
      </c>
      <c r="F33" s="10">
        <f>F5/F32</f>
        <v>57.142857142857146</v>
      </c>
      <c r="G33" s="10">
        <f>G5/G32</f>
        <v>58.333333333333336</v>
      </c>
      <c r="H33" s="10">
        <f>H5/H32</f>
        <v>45</v>
      </c>
    </row>
    <row r="34" spans="1:15" x14ac:dyDescent="0.3">
      <c r="A34" s="1"/>
      <c r="B34" s="1"/>
      <c r="C34" s="3" t="s">
        <v>51</v>
      </c>
      <c r="D34" s="25">
        <f>D31-D33</f>
        <v>6.3299999999999983</v>
      </c>
      <c r="E34" s="25">
        <f>E31-E33</f>
        <v>4.5</v>
      </c>
      <c r="F34" s="25">
        <f>F31-F33</f>
        <v>-7.1428571428571459</v>
      </c>
      <c r="G34" s="25">
        <f>G31-G33</f>
        <v>-15.833333333333336</v>
      </c>
      <c r="H34" s="25">
        <f>H31-H33</f>
        <v>-1.6700000000000017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89.33</v>
      </c>
      <c r="E44" s="10">
        <f>E42+E31</f>
        <v>85</v>
      </c>
      <c r="F44" s="10">
        <f>F42+F31</f>
        <v>68</v>
      </c>
      <c r="G44" s="10">
        <f>G42+G31</f>
        <v>60.5</v>
      </c>
      <c r="H44" s="10">
        <f>H42+H31</f>
        <v>61.33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D45A-EC33-4D04-B0E1-D13461AD9B61}">
  <dimension ref="A1:R44"/>
  <sheetViews>
    <sheetView workbookViewId="0">
      <selection activeCell="I23" sqref="I2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34" t="s">
        <v>65</v>
      </c>
      <c r="F8" s="10">
        <v>4</v>
      </c>
      <c r="G8" s="28" t="s">
        <v>70</v>
      </c>
      <c r="H8" s="28" t="s">
        <v>70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2</v>
      </c>
      <c r="F9" s="10">
        <v>8</v>
      </c>
      <c r="G9" s="10">
        <v>9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7</v>
      </c>
      <c r="E10" s="10">
        <v>8</v>
      </c>
      <c r="F10" s="10">
        <v>8</v>
      </c>
      <c r="G10" s="10">
        <v>8</v>
      </c>
      <c r="H10" s="34" t="s">
        <v>93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34" t="s">
        <v>14</v>
      </c>
      <c r="E12" s="10"/>
      <c r="F12" s="10"/>
      <c r="G12" s="34" t="s">
        <v>14</v>
      </c>
      <c r="H12" s="34" t="s">
        <v>14</v>
      </c>
      <c r="Q12" s="8"/>
    </row>
    <row r="13" spans="1:17" x14ac:dyDescent="0.3">
      <c r="A13" s="1" t="s">
        <v>25</v>
      </c>
      <c r="B13" s="1" t="s">
        <v>26</v>
      </c>
      <c r="D13" s="10">
        <v>9</v>
      </c>
      <c r="E13" s="34" t="s">
        <v>102</v>
      </c>
      <c r="F13" s="34" t="s">
        <v>102</v>
      </c>
      <c r="G13" s="34" t="s">
        <v>102</v>
      </c>
      <c r="H13" s="34" t="s">
        <v>102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10">
        <v>8</v>
      </c>
      <c r="F17" s="10">
        <v>8</v>
      </c>
      <c r="G17" s="10">
        <v>8</v>
      </c>
      <c r="H17" s="10">
        <v>7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4.5</v>
      </c>
      <c r="E18" s="10">
        <v>8</v>
      </c>
      <c r="F18" s="10">
        <v>8</v>
      </c>
      <c r="G18" s="10">
        <v>4.5</v>
      </c>
      <c r="H18" s="10">
        <v>4.5</v>
      </c>
      <c r="K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>
        <v>8</v>
      </c>
      <c r="G19" s="10">
        <v>7</v>
      </c>
      <c r="H19" s="10"/>
    </row>
    <row r="20" spans="1:18" x14ac:dyDescent="0.3">
      <c r="A20" s="1" t="s">
        <v>37</v>
      </c>
      <c r="B20" s="1" t="s">
        <v>38</v>
      </c>
      <c r="D20" s="10">
        <v>8</v>
      </c>
      <c r="E20" s="10">
        <v>8</v>
      </c>
      <c r="F20" s="10">
        <v>8</v>
      </c>
      <c r="G20" s="10">
        <v>8</v>
      </c>
      <c r="H20" s="10">
        <v>7</v>
      </c>
    </row>
    <row r="21" spans="1:18" x14ac:dyDescent="0.3">
      <c r="A21" s="1" t="s">
        <v>39</v>
      </c>
      <c r="B21" s="1" t="s">
        <v>40</v>
      </c>
      <c r="D21" s="10"/>
      <c r="E21" s="10"/>
      <c r="F21" s="10">
        <v>8</v>
      </c>
      <c r="G21" s="10">
        <v>8</v>
      </c>
      <c r="H21" s="10">
        <v>5</v>
      </c>
    </row>
    <row r="22" spans="1:18" x14ac:dyDescent="0.3">
      <c r="A22" s="1" t="s">
        <v>76</v>
      </c>
      <c r="B22" s="1" t="s">
        <v>10</v>
      </c>
      <c r="D22" s="10">
        <v>8</v>
      </c>
      <c r="E22" s="10">
        <v>8</v>
      </c>
      <c r="F22" s="28" t="s">
        <v>70</v>
      </c>
      <c r="G22" s="10"/>
      <c r="H22" s="10">
        <v>7</v>
      </c>
    </row>
    <row r="23" spans="1:18" x14ac:dyDescent="0.3">
      <c r="A23" s="1" t="s">
        <v>84</v>
      </c>
      <c r="B23" s="1" t="s">
        <v>85</v>
      </c>
      <c r="D23" s="10"/>
      <c r="E23" s="10">
        <v>8</v>
      </c>
      <c r="F23" s="10">
        <v>8</v>
      </c>
      <c r="G23" s="10">
        <v>8</v>
      </c>
      <c r="H23" s="10">
        <v>7</v>
      </c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B28" s="15" t="s">
        <v>94</v>
      </c>
      <c r="D28" s="10"/>
      <c r="E28" s="10"/>
      <c r="F28" s="10"/>
      <c r="G28" s="10"/>
      <c r="H28" s="10"/>
    </row>
    <row r="29" spans="1:18" x14ac:dyDescent="0.3">
      <c r="A29" s="1"/>
      <c r="D29" s="17"/>
      <c r="E29" s="17"/>
      <c r="F29" s="17"/>
      <c r="G29" s="17"/>
      <c r="H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64.5</v>
      </c>
      <c r="E31" s="10">
        <f>SUM(E8:E29)</f>
        <v>58</v>
      </c>
      <c r="F31" s="10">
        <f>SUM(F8:F29)</f>
        <v>68</v>
      </c>
      <c r="G31" s="10">
        <f>SUM(G8:G29)</f>
        <v>60.5</v>
      </c>
      <c r="H31" s="10">
        <f>SUM(H8:H29)</f>
        <v>45.5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65</v>
      </c>
      <c r="E33" s="10">
        <f>E5/E32</f>
        <v>62.5</v>
      </c>
      <c r="F33" s="10">
        <f>F5/F32</f>
        <v>57.142857142857146</v>
      </c>
      <c r="G33" s="10">
        <f>G5/G32</f>
        <v>58.333333333333336</v>
      </c>
      <c r="H33" s="10">
        <f>H5/H32</f>
        <v>45</v>
      </c>
    </row>
    <row r="34" spans="1:15" x14ac:dyDescent="0.3">
      <c r="A34" s="1"/>
      <c r="B34" s="1"/>
      <c r="C34" s="3" t="s">
        <v>51</v>
      </c>
      <c r="D34" s="25">
        <f>D31-D33</f>
        <v>-0.5</v>
      </c>
      <c r="E34" s="25">
        <f>E31-E33</f>
        <v>-4.5</v>
      </c>
      <c r="F34" s="25">
        <f>F31-F33</f>
        <v>10.857142857142854</v>
      </c>
      <c r="G34" s="25">
        <f>G31-G33</f>
        <v>2.1666666666666643</v>
      </c>
      <c r="H34" s="25">
        <f>H31-H33</f>
        <v>0.5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82.5</v>
      </c>
      <c r="E44" s="10">
        <f>E42+E31</f>
        <v>76</v>
      </c>
      <c r="F44" s="10">
        <f>F42+F31</f>
        <v>86</v>
      </c>
      <c r="G44" s="10">
        <f>G42+G31</f>
        <v>78.5</v>
      </c>
      <c r="H44" s="10">
        <f>H42+H31</f>
        <v>63.5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008F-1E06-4E62-A9A3-CAB2DEFAE031}">
  <dimension ref="A1:R45"/>
  <sheetViews>
    <sheetView workbookViewId="0">
      <selection activeCell="L24" sqref="L24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1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/>
      <c r="H8" s="10">
        <v>4</v>
      </c>
      <c r="I8" s="1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8</v>
      </c>
      <c r="F9" s="34" t="s">
        <v>102</v>
      </c>
      <c r="G9" s="10">
        <v>8</v>
      </c>
      <c r="H9" s="34" t="s">
        <v>102</v>
      </c>
      <c r="I9" s="1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34" t="s">
        <v>93</v>
      </c>
      <c r="F10" s="10">
        <v>8</v>
      </c>
      <c r="G10" s="10">
        <v>8</v>
      </c>
      <c r="H10" s="10">
        <v>8</v>
      </c>
      <c r="I10" s="1"/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J11" s="8"/>
      <c r="L11" s="8"/>
      <c r="M11" s="8"/>
      <c r="N11" s="8"/>
      <c r="O11" s="8"/>
      <c r="P11" s="8"/>
    </row>
    <row r="12" spans="1:17" x14ac:dyDescent="0.3">
      <c r="A12" s="1" t="s">
        <v>23</v>
      </c>
      <c r="B12" s="1" t="s">
        <v>24</v>
      </c>
      <c r="E12" s="10">
        <v>3.33</v>
      </c>
      <c r="F12" s="10"/>
      <c r="G12" s="28" t="s">
        <v>98</v>
      </c>
      <c r="H12" s="28" t="s">
        <v>98</v>
      </c>
      <c r="Q12" s="8"/>
    </row>
    <row r="13" spans="1:17" x14ac:dyDescent="0.3">
      <c r="A13" s="1" t="s">
        <v>25</v>
      </c>
      <c r="B13" s="1" t="s">
        <v>26</v>
      </c>
      <c r="D13" s="34" t="s">
        <v>102</v>
      </c>
      <c r="E13" s="34" t="s">
        <v>102</v>
      </c>
      <c r="F13" s="34" t="s">
        <v>102</v>
      </c>
      <c r="G13" s="34" t="s">
        <v>102</v>
      </c>
      <c r="H13" s="34" t="s">
        <v>102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32</v>
      </c>
      <c r="B18" s="1" t="s">
        <v>26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8</v>
      </c>
      <c r="F19" s="10">
        <v>8</v>
      </c>
      <c r="G19" s="10">
        <v>8</v>
      </c>
      <c r="H19" s="10">
        <v>8</v>
      </c>
      <c r="K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8</v>
      </c>
      <c r="G20" s="10">
        <v>8</v>
      </c>
      <c r="H20" s="10"/>
    </row>
    <row r="21" spans="1:18" x14ac:dyDescent="0.3">
      <c r="A21" s="1" t="s">
        <v>37</v>
      </c>
      <c r="B21" s="1" t="s">
        <v>38</v>
      </c>
      <c r="D21" s="10">
        <v>8</v>
      </c>
      <c r="E21" s="10">
        <v>8</v>
      </c>
      <c r="F21" s="10">
        <v>8</v>
      </c>
      <c r="G21" s="10">
        <v>8</v>
      </c>
      <c r="H21" s="10">
        <v>8</v>
      </c>
    </row>
    <row r="22" spans="1:18" x14ac:dyDescent="0.3">
      <c r="A22" s="1" t="s">
        <v>39</v>
      </c>
      <c r="B22" s="1" t="s">
        <v>40</v>
      </c>
      <c r="D22" s="10"/>
      <c r="E22" s="10">
        <v>8</v>
      </c>
      <c r="F22" s="10">
        <v>8</v>
      </c>
      <c r="G22" s="10"/>
      <c r="H22" s="10"/>
    </row>
    <row r="23" spans="1:18" x14ac:dyDescent="0.3">
      <c r="A23" s="1" t="s">
        <v>76</v>
      </c>
      <c r="B23" s="1" t="s">
        <v>10</v>
      </c>
      <c r="D23" s="10">
        <v>8</v>
      </c>
      <c r="E23" s="10"/>
      <c r="F23" s="10">
        <v>8</v>
      </c>
      <c r="G23" s="10">
        <v>8</v>
      </c>
      <c r="H23" s="10">
        <v>8</v>
      </c>
    </row>
    <row r="24" spans="1:18" x14ac:dyDescent="0.3">
      <c r="A24" s="1" t="s">
        <v>84</v>
      </c>
      <c r="B24" s="1" t="s">
        <v>85</v>
      </c>
      <c r="D24" s="10"/>
      <c r="E24" s="10">
        <v>8</v>
      </c>
      <c r="F24" s="10"/>
      <c r="G24" s="10">
        <v>8</v>
      </c>
      <c r="H24" s="10">
        <v>8</v>
      </c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60</v>
      </c>
      <c r="E32" s="10">
        <f>SUM(E8:E30)</f>
        <v>63.33</v>
      </c>
      <c r="F32" s="10">
        <f>SUM(F8:F30)</f>
        <v>60</v>
      </c>
      <c r="G32" s="10">
        <f>SUM(G8:G30)</f>
        <v>64</v>
      </c>
      <c r="H32" s="10">
        <f>SUM(H8:H30)</f>
        <v>52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-5</v>
      </c>
      <c r="E35" s="25">
        <f>E32-E34</f>
        <v>0.82999999999999829</v>
      </c>
      <c r="F35" s="25">
        <f>F32-F34</f>
        <v>2.8571428571428541</v>
      </c>
      <c r="G35" s="25">
        <f>G32-G34</f>
        <v>5.6666666666666643</v>
      </c>
      <c r="H35" s="25">
        <f>H32-H34</f>
        <v>7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78</v>
      </c>
      <c r="E45" s="10">
        <f>E43+E32</f>
        <v>81.33</v>
      </c>
      <c r="F45" s="10">
        <f>F43+F32</f>
        <v>78</v>
      </c>
      <c r="G45" s="10">
        <f>G43+G32</f>
        <v>82</v>
      </c>
      <c r="H45" s="10">
        <f>H43+H32</f>
        <v>70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5C9C-49E2-46CB-8D87-89DE5B82E3BA}">
  <dimension ref="A1:R46"/>
  <sheetViews>
    <sheetView workbookViewId="0">
      <selection activeCell="I21" sqref="I21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v>700</v>
      </c>
      <c r="E5" s="4">
        <v>700</v>
      </c>
      <c r="F5" s="4">
        <v>700</v>
      </c>
      <c r="G5" s="4">
        <v>500</v>
      </c>
      <c r="H5" s="4">
        <v>300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34" t="s">
        <v>102</v>
      </c>
      <c r="E9" s="34" t="s">
        <v>102</v>
      </c>
      <c r="F9" s="34" t="s">
        <v>102</v>
      </c>
      <c r="G9" s="10">
        <v>6</v>
      </c>
      <c r="H9" s="10">
        <v>4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10">
        <v>8</v>
      </c>
      <c r="G10" s="10">
        <v>8</v>
      </c>
      <c r="H10" s="34" t="s">
        <v>104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28" t="s">
        <v>70</v>
      </c>
      <c r="E12" s="10"/>
      <c r="F12" s="10"/>
      <c r="G12" s="10">
        <v>3.33</v>
      </c>
      <c r="H12" s="10">
        <v>3.33</v>
      </c>
      <c r="Q12" s="8"/>
    </row>
    <row r="13" spans="1:17" x14ac:dyDescent="0.3">
      <c r="A13" s="1" t="s">
        <v>25</v>
      </c>
      <c r="B13" s="1" t="s">
        <v>26</v>
      </c>
      <c r="D13" s="34" t="s">
        <v>102</v>
      </c>
      <c r="E13" s="34" t="s">
        <v>102</v>
      </c>
      <c r="F13" s="10">
        <v>5</v>
      </c>
      <c r="G13" s="10">
        <v>8</v>
      </c>
      <c r="H13" s="10">
        <v>8</v>
      </c>
      <c r="Q13" s="8"/>
    </row>
    <row r="14" spans="1:17" ht="15.75" customHeight="1" x14ac:dyDescent="0.3">
      <c r="A14" s="1" t="s">
        <v>33</v>
      </c>
      <c r="B14" s="1" t="s">
        <v>34</v>
      </c>
      <c r="D14" s="10">
        <v>8</v>
      </c>
      <c r="E14" s="10">
        <v>8</v>
      </c>
      <c r="F14" s="10">
        <v>8</v>
      </c>
      <c r="G14" s="10">
        <v>8</v>
      </c>
      <c r="H14" s="34" t="s">
        <v>104</v>
      </c>
      <c r="Q14" s="8"/>
    </row>
    <row r="15" spans="1:17" ht="15.75" customHeight="1" x14ac:dyDescent="0.3">
      <c r="A15" s="1"/>
      <c r="B15" s="1"/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Q16" s="8"/>
    </row>
    <row r="17" spans="1:18" x14ac:dyDescent="0.3">
      <c r="A17" s="1"/>
      <c r="B17" s="1"/>
      <c r="D17" s="10"/>
      <c r="E17" s="10"/>
      <c r="F17" s="10"/>
      <c r="G17" s="10"/>
      <c r="H17" s="10"/>
      <c r="L17" s="15" t="s">
        <v>1</v>
      </c>
      <c r="M17" s="15" t="s">
        <v>2</v>
      </c>
      <c r="N17" s="15" t="s">
        <v>3</v>
      </c>
      <c r="O17" s="15" t="s">
        <v>29</v>
      </c>
      <c r="P17" s="15" t="s">
        <v>5</v>
      </c>
      <c r="Q17" s="8"/>
    </row>
    <row r="18" spans="1:18" x14ac:dyDescent="0.3">
      <c r="A18" s="6" t="s">
        <v>30</v>
      </c>
      <c r="B18" s="7"/>
      <c r="D18" s="10"/>
      <c r="E18" s="10"/>
      <c r="F18" s="10"/>
      <c r="G18" s="10"/>
      <c r="H18" s="10"/>
      <c r="K18" s="15" t="s">
        <v>31</v>
      </c>
    </row>
    <row r="19" spans="1:18" x14ac:dyDescent="0.3">
      <c r="A19" s="1" t="s">
        <v>76</v>
      </c>
      <c r="B19" s="1" t="s">
        <v>10</v>
      </c>
      <c r="D19" s="10">
        <v>8</v>
      </c>
      <c r="E19" s="10"/>
      <c r="F19" s="10">
        <v>8</v>
      </c>
      <c r="G19" s="10"/>
      <c r="H19" s="10">
        <v>8</v>
      </c>
      <c r="K19" s="15" t="s">
        <v>18</v>
      </c>
      <c r="L19" s="16">
        <f>L18/D46</f>
        <v>0</v>
      </c>
      <c r="M19" s="16">
        <f>M18/E46</f>
        <v>0</v>
      </c>
      <c r="N19" s="16">
        <f>N18/F46</f>
        <v>0</v>
      </c>
      <c r="O19" s="16">
        <f>O18/G46</f>
        <v>0</v>
      </c>
      <c r="P19" s="16">
        <f>P18/H46</f>
        <v>0</v>
      </c>
      <c r="R19" s="15"/>
    </row>
    <row r="20" spans="1:18" x14ac:dyDescent="0.3">
      <c r="A20" s="1" t="s">
        <v>35</v>
      </c>
      <c r="B20" s="1" t="s">
        <v>36</v>
      </c>
      <c r="D20" s="10">
        <v>8</v>
      </c>
      <c r="E20" s="10">
        <v>8</v>
      </c>
      <c r="F20" s="10">
        <v>8</v>
      </c>
      <c r="G20" s="10">
        <v>8</v>
      </c>
      <c r="H20" s="10"/>
      <c r="K20" s="15"/>
    </row>
    <row r="21" spans="1:18" x14ac:dyDescent="0.3">
      <c r="A21" s="1" t="s">
        <v>37</v>
      </c>
      <c r="B21" s="1" t="s">
        <v>38</v>
      </c>
      <c r="D21" s="28" t="s">
        <v>70</v>
      </c>
      <c r="E21" s="28" t="s">
        <v>70</v>
      </c>
      <c r="F21" s="28" t="s">
        <v>70</v>
      </c>
      <c r="G21" s="10"/>
      <c r="H21" s="10"/>
    </row>
    <row r="22" spans="1:18" x14ac:dyDescent="0.3">
      <c r="A22" s="1" t="s">
        <v>39</v>
      </c>
      <c r="B22" s="1" t="s">
        <v>40</v>
      </c>
      <c r="D22" s="10"/>
      <c r="E22" s="10">
        <v>4</v>
      </c>
      <c r="F22" s="10"/>
      <c r="G22" s="10"/>
      <c r="H22" s="10"/>
    </row>
    <row r="23" spans="1:18" x14ac:dyDescent="0.3">
      <c r="A23" s="1" t="s">
        <v>84</v>
      </c>
      <c r="B23" s="1" t="s">
        <v>85</v>
      </c>
      <c r="D23" s="10"/>
      <c r="E23" s="10">
        <v>8</v>
      </c>
      <c r="F23" s="10"/>
      <c r="G23" s="10">
        <v>8</v>
      </c>
      <c r="H23" s="10"/>
    </row>
    <row r="24" spans="1:18" x14ac:dyDescent="0.3">
      <c r="A24" s="1" t="s">
        <v>32</v>
      </c>
      <c r="B24" s="1" t="s">
        <v>26</v>
      </c>
      <c r="D24" s="10">
        <v>8</v>
      </c>
      <c r="E24" s="10">
        <v>8</v>
      </c>
      <c r="F24" s="10">
        <v>8</v>
      </c>
      <c r="G24" s="10"/>
      <c r="H24" s="10">
        <v>8</v>
      </c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1"/>
      <c r="B28" s="1"/>
      <c r="D28" s="10"/>
      <c r="E28" s="10"/>
      <c r="F28" s="10"/>
      <c r="G28" s="10"/>
      <c r="H28" s="10"/>
    </row>
    <row r="29" spans="1:18" x14ac:dyDescent="0.3">
      <c r="A29" s="6" t="s">
        <v>46</v>
      </c>
      <c r="B29" s="7"/>
      <c r="D29" s="10"/>
      <c r="E29" s="10"/>
      <c r="F29" s="10"/>
      <c r="G29" s="10"/>
      <c r="H29" s="10"/>
    </row>
    <row r="30" spans="1:18" x14ac:dyDescent="0.3">
      <c r="A30" s="3"/>
      <c r="D30" s="10"/>
      <c r="E30" s="10"/>
      <c r="F30" s="10"/>
      <c r="G30" s="10"/>
      <c r="H30" s="10"/>
    </row>
    <row r="31" spans="1:18" x14ac:dyDescent="0.3">
      <c r="A31" s="1"/>
      <c r="D31" s="17"/>
      <c r="E31" s="17"/>
      <c r="F31" s="17"/>
      <c r="G31" s="17"/>
      <c r="H31" s="17"/>
      <c r="K31" s="18"/>
      <c r="L31" s="19"/>
      <c r="M31" s="19"/>
      <c r="N31" s="19"/>
      <c r="O31" s="19"/>
      <c r="P31" s="19"/>
      <c r="Q31" s="8"/>
    </row>
    <row r="32" spans="1:18" x14ac:dyDescent="0.3">
      <c r="A32" s="20"/>
      <c r="B32" s="7"/>
      <c r="C32" s="7"/>
      <c r="D32" s="21"/>
      <c r="E32" s="21"/>
      <c r="F32" s="21"/>
      <c r="G32" s="21"/>
      <c r="H32" s="21"/>
    </row>
    <row r="33" spans="1:15" x14ac:dyDescent="0.3">
      <c r="A33" s="1"/>
      <c r="B33" s="1"/>
      <c r="C33" s="3" t="s">
        <v>47</v>
      </c>
      <c r="D33" s="10">
        <f>SUM(D8:D31)</f>
        <v>44</v>
      </c>
      <c r="E33" s="10">
        <f>SUM(E8:E31)</f>
        <v>48</v>
      </c>
      <c r="F33" s="10">
        <f>SUM(F8:F31)</f>
        <v>49</v>
      </c>
      <c r="G33" s="10">
        <f>SUM(G8:G31)</f>
        <v>53.33</v>
      </c>
      <c r="H33" s="10">
        <f>SUM(H8:H31)</f>
        <v>35.33</v>
      </c>
    </row>
    <row r="34" spans="1:15" x14ac:dyDescent="0.3">
      <c r="A34" s="22" t="s">
        <v>48</v>
      </c>
      <c r="B34" s="22" t="s">
        <v>49</v>
      </c>
      <c r="C34" s="23"/>
      <c r="D34" s="24">
        <v>10</v>
      </c>
      <c r="E34" s="24">
        <v>8</v>
      </c>
      <c r="F34" s="24">
        <v>7</v>
      </c>
      <c r="G34" s="24">
        <v>6</v>
      </c>
      <c r="H34" s="24">
        <v>6</v>
      </c>
      <c r="J34" s="24"/>
      <c r="K34" s="24"/>
      <c r="L34" s="24"/>
      <c r="M34" s="24"/>
      <c r="N34" s="24"/>
    </row>
    <row r="35" spans="1:15" x14ac:dyDescent="0.3">
      <c r="A35" s="1"/>
      <c r="B35" s="1"/>
      <c r="C35" s="3" t="s">
        <v>50</v>
      </c>
      <c r="D35" s="10">
        <f>D5/D34</f>
        <v>70</v>
      </c>
      <c r="E35" s="10">
        <f>E5/E34</f>
        <v>87.5</v>
      </c>
      <c r="F35" s="10">
        <f>F5/F34</f>
        <v>100</v>
      </c>
      <c r="G35" s="10">
        <f>G5/G34</f>
        <v>83.333333333333329</v>
      </c>
      <c r="H35" s="10">
        <f>H5/H34</f>
        <v>50</v>
      </c>
    </row>
    <row r="36" spans="1:15" x14ac:dyDescent="0.3">
      <c r="A36" s="1"/>
      <c r="B36" s="1"/>
      <c r="C36" s="3" t="s">
        <v>51</v>
      </c>
      <c r="D36" s="25">
        <f>D33-D35</f>
        <v>-26</v>
      </c>
      <c r="E36" s="25">
        <f>E33-E35</f>
        <v>-39.5</v>
      </c>
      <c r="F36" s="25">
        <f>F33-F35</f>
        <v>-51</v>
      </c>
      <c r="G36" s="25">
        <f>G33-G35</f>
        <v>-30.00333333333333</v>
      </c>
      <c r="H36" s="25">
        <f>H33-H35</f>
        <v>-14.670000000000002</v>
      </c>
    </row>
    <row r="37" spans="1:15" x14ac:dyDescent="0.3">
      <c r="A37" s="1"/>
      <c r="B37" s="1"/>
      <c r="D37" s="10"/>
      <c r="E37" s="10"/>
      <c r="F37" s="10"/>
      <c r="G37" s="10"/>
      <c r="H37" s="10"/>
      <c r="K37" s="8"/>
      <c r="L37" s="8"/>
      <c r="M37" s="8"/>
      <c r="N37" s="8"/>
      <c r="O37" s="8"/>
    </row>
    <row r="38" spans="1:15" x14ac:dyDescent="0.3">
      <c r="A38" s="6" t="s">
        <v>53</v>
      </c>
      <c r="B38" s="7"/>
      <c r="D38" s="10"/>
      <c r="E38" s="10"/>
      <c r="F38" s="10"/>
      <c r="G38" s="10"/>
      <c r="H38" s="10"/>
      <c r="I38" s="26"/>
      <c r="J38" s="26"/>
    </row>
    <row r="39" spans="1:15" x14ac:dyDescent="0.3">
      <c r="A39" s="1" t="s">
        <v>25</v>
      </c>
      <c r="B39" s="1" t="s">
        <v>26</v>
      </c>
      <c r="D39" s="10">
        <v>8</v>
      </c>
      <c r="E39" s="10">
        <v>8</v>
      </c>
      <c r="F39" s="10">
        <v>8</v>
      </c>
      <c r="G39" s="10">
        <v>8</v>
      </c>
      <c r="H39" s="10">
        <v>8</v>
      </c>
      <c r="I39" s="26"/>
      <c r="J39" s="26"/>
    </row>
    <row r="40" spans="1:15" x14ac:dyDescent="0.3">
      <c r="A40" s="1" t="s">
        <v>54</v>
      </c>
      <c r="D40" s="10">
        <v>5</v>
      </c>
      <c r="E40" s="10">
        <v>5</v>
      </c>
      <c r="F40" s="10">
        <v>5</v>
      </c>
      <c r="G40" s="10">
        <v>5</v>
      </c>
      <c r="H40" s="10">
        <v>5</v>
      </c>
      <c r="I40" s="26"/>
      <c r="J40" s="26"/>
    </row>
    <row r="41" spans="1:15" x14ac:dyDescent="0.3">
      <c r="A41" s="1" t="s">
        <v>55</v>
      </c>
      <c r="D41" s="10">
        <v>1</v>
      </c>
      <c r="E41" s="10">
        <v>1</v>
      </c>
      <c r="F41" s="10">
        <v>1</v>
      </c>
      <c r="G41" s="10">
        <v>1</v>
      </c>
      <c r="H41" s="10">
        <v>1</v>
      </c>
      <c r="I41" s="26"/>
      <c r="J41" s="26"/>
    </row>
    <row r="42" spans="1:15" x14ac:dyDescent="0.3">
      <c r="A42" s="1" t="s">
        <v>56</v>
      </c>
      <c r="D42" s="10">
        <v>4</v>
      </c>
      <c r="E42" s="10">
        <v>4</v>
      </c>
      <c r="F42" s="10">
        <v>4</v>
      </c>
      <c r="G42" s="10">
        <v>4</v>
      </c>
      <c r="H42" s="10">
        <v>4</v>
      </c>
      <c r="I42" s="26"/>
      <c r="J42" s="26"/>
    </row>
    <row r="43" spans="1:15" x14ac:dyDescent="0.3">
      <c r="D43" s="17"/>
      <c r="E43" s="17"/>
      <c r="F43" s="17"/>
      <c r="G43" s="17"/>
      <c r="H43" s="17"/>
      <c r="I43" s="26"/>
      <c r="J43" s="26"/>
    </row>
    <row r="44" spans="1:15" x14ac:dyDescent="0.3">
      <c r="A44" s="1"/>
      <c r="B44" s="1"/>
      <c r="C44" s="3" t="s">
        <v>47</v>
      </c>
      <c r="D44" s="10">
        <f>SUM(D39:D42)</f>
        <v>18</v>
      </c>
      <c r="E44" s="10">
        <f>SUM(E39:E42)</f>
        <v>18</v>
      </c>
      <c r="F44" s="10">
        <f>SUM(F39:F42)</f>
        <v>18</v>
      </c>
      <c r="G44" s="10">
        <f>SUM(G39:G42)</f>
        <v>18</v>
      </c>
      <c r="H44" s="10">
        <f>SUM(H39:H42)</f>
        <v>18</v>
      </c>
      <c r="I44" s="26"/>
      <c r="J44" s="17"/>
    </row>
    <row r="45" spans="1:15" x14ac:dyDescent="0.3">
      <c r="A45" s="22"/>
      <c r="B45" s="22"/>
      <c r="C45" s="23"/>
      <c r="D45" s="10"/>
      <c r="E45" s="10"/>
      <c r="F45" s="10"/>
      <c r="G45" s="10"/>
      <c r="H45" s="10"/>
      <c r="I45" s="17"/>
      <c r="J45" s="17"/>
    </row>
    <row r="46" spans="1:15" x14ac:dyDescent="0.3">
      <c r="A46" s="1"/>
      <c r="B46" s="1"/>
      <c r="C46" s="3" t="s">
        <v>57</v>
      </c>
      <c r="D46" s="10">
        <f>D44+D33</f>
        <v>62</v>
      </c>
      <c r="E46" s="10">
        <f>E44+E33</f>
        <v>66</v>
      </c>
      <c r="F46" s="10">
        <f>F44+F33</f>
        <v>67</v>
      </c>
      <c r="G46" s="10">
        <f>G44+G33</f>
        <v>71.33</v>
      </c>
      <c r="H46" s="10">
        <f>H44+H33</f>
        <v>53.33</v>
      </c>
      <c r="I46" s="17"/>
      <c r="J46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1F4A7-C738-4ECF-8364-A86439D00AF8}">
  <dimension ref="A1:R44"/>
  <sheetViews>
    <sheetView workbookViewId="0">
      <selection activeCell="J10" sqref="J10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700</v>
      </c>
      <c r="E5" s="4">
        <f>M7*M8</f>
        <v>700</v>
      </c>
      <c r="F5" s="4">
        <f>N7*N8</f>
        <v>450</v>
      </c>
      <c r="G5" s="4">
        <f>O7*O8</f>
        <v>500</v>
      </c>
      <c r="H5" s="4">
        <f>P7*P8</f>
        <v>350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43"/>
      <c r="J7" s="8"/>
      <c r="K7" s="9" t="s">
        <v>8</v>
      </c>
      <c r="L7" s="8">
        <v>700</v>
      </c>
      <c r="M7" s="8">
        <v>700</v>
      </c>
      <c r="N7" s="8">
        <v>450</v>
      </c>
      <c r="O7" s="8">
        <v>500</v>
      </c>
      <c r="P7" s="8">
        <v>350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I8" s="43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34" t="s">
        <v>102</v>
      </c>
      <c r="F9" s="34" t="s">
        <v>102</v>
      </c>
      <c r="G9" s="10">
        <v>4</v>
      </c>
      <c r="H9" s="10">
        <v>8</v>
      </c>
      <c r="I9" s="43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6</v>
      </c>
      <c r="F10" s="10">
        <v>8</v>
      </c>
      <c r="G10" s="10">
        <v>8</v>
      </c>
      <c r="H10" s="34" t="s">
        <v>82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Q12" s="8"/>
    </row>
    <row r="13" spans="1:17" x14ac:dyDescent="0.3">
      <c r="A13" s="1" t="s">
        <v>25</v>
      </c>
      <c r="B13" s="1" t="s">
        <v>26</v>
      </c>
      <c r="D13" s="10">
        <v>8</v>
      </c>
      <c r="E13" s="34" t="s">
        <v>102</v>
      </c>
      <c r="F13" s="34" t="s">
        <v>102</v>
      </c>
      <c r="G13" s="10">
        <v>5</v>
      </c>
      <c r="H13" s="34" t="s">
        <v>106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10">
        <v>8</v>
      </c>
      <c r="F17" s="10">
        <v>8</v>
      </c>
      <c r="G17" s="10">
        <v>6</v>
      </c>
      <c r="H17" s="10">
        <v>6</v>
      </c>
      <c r="I17" t="s">
        <v>105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K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/>
      <c r="G19" s="10"/>
      <c r="H19" s="10"/>
    </row>
    <row r="20" spans="1:18" x14ac:dyDescent="0.3">
      <c r="A20" s="1" t="s">
        <v>37</v>
      </c>
      <c r="B20" s="1" t="s">
        <v>38</v>
      </c>
      <c r="D20" s="10"/>
      <c r="E20" s="10"/>
      <c r="F20" s="10"/>
      <c r="G20" s="10"/>
      <c r="H20" s="10">
        <v>8</v>
      </c>
    </row>
    <row r="21" spans="1:18" x14ac:dyDescent="0.3">
      <c r="A21" s="1" t="s">
        <v>39</v>
      </c>
      <c r="B21" s="1" t="s">
        <v>40</v>
      </c>
      <c r="D21" s="10">
        <v>8</v>
      </c>
      <c r="E21" s="10">
        <v>8</v>
      </c>
      <c r="F21" s="10"/>
      <c r="G21" s="10"/>
      <c r="H21" s="10"/>
    </row>
    <row r="22" spans="1:18" x14ac:dyDescent="0.3">
      <c r="A22" s="1" t="s">
        <v>76</v>
      </c>
      <c r="B22" s="1" t="s">
        <v>10</v>
      </c>
      <c r="D22" s="10">
        <v>8</v>
      </c>
      <c r="E22" s="10">
        <v>8</v>
      </c>
      <c r="F22" s="10">
        <v>8</v>
      </c>
      <c r="G22" s="10">
        <v>8</v>
      </c>
      <c r="H22" s="10"/>
    </row>
    <row r="23" spans="1:18" x14ac:dyDescent="0.3">
      <c r="A23" s="1" t="s">
        <v>84</v>
      </c>
      <c r="B23" s="1" t="s">
        <v>85</v>
      </c>
      <c r="D23" s="10"/>
      <c r="E23" s="10"/>
      <c r="F23" s="10"/>
      <c r="G23" s="10">
        <v>8</v>
      </c>
      <c r="H23" s="10"/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  <c r="N25" s="53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D28" s="10"/>
      <c r="E28" s="10"/>
      <c r="F28" s="10"/>
      <c r="G28" s="10"/>
      <c r="H28" s="10"/>
    </row>
    <row r="29" spans="1:18" x14ac:dyDescent="0.3">
      <c r="A29" s="1"/>
      <c r="D29" s="17"/>
      <c r="E29" s="17"/>
      <c r="F29" s="17"/>
      <c r="G29" s="17"/>
      <c r="H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72</v>
      </c>
      <c r="E31" s="10">
        <f>SUM(E8:E29)</f>
        <v>54</v>
      </c>
      <c r="F31" s="10">
        <f>SUM(F8:F29)</f>
        <v>40</v>
      </c>
      <c r="G31" s="10">
        <f>SUM(G8:G29)</f>
        <v>55</v>
      </c>
      <c r="H31" s="10">
        <f>SUM(H8:H29)</f>
        <v>38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70</v>
      </c>
      <c r="E33" s="10">
        <f>E5/E32</f>
        <v>87.5</v>
      </c>
      <c r="F33" s="10">
        <f>F5/F32</f>
        <v>64.285714285714292</v>
      </c>
      <c r="G33" s="10">
        <f>G5/G32</f>
        <v>83.333333333333329</v>
      </c>
      <c r="H33" s="10">
        <f>H5/H32</f>
        <v>58.333333333333336</v>
      </c>
    </row>
    <row r="34" spans="1:15" x14ac:dyDescent="0.3">
      <c r="A34" s="1"/>
      <c r="B34" s="1"/>
      <c r="C34" s="3" t="s">
        <v>51</v>
      </c>
      <c r="D34" s="25">
        <f>D31-D33</f>
        <v>2</v>
      </c>
      <c r="E34" s="25">
        <f>E31-E33</f>
        <v>-33.5</v>
      </c>
      <c r="F34" s="25">
        <f>F31-F33</f>
        <v>-24.285714285714292</v>
      </c>
      <c r="G34" s="25">
        <f>G31-G33</f>
        <v>-28.333333333333329</v>
      </c>
      <c r="H34" s="25">
        <f>H31-H33</f>
        <v>-20.333333333333336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90</v>
      </c>
      <c r="E44" s="10">
        <f>E42+E31</f>
        <v>72</v>
      </c>
      <c r="F44" s="10">
        <f>F42+F31</f>
        <v>58</v>
      </c>
      <c r="G44" s="10">
        <f>G42+G31</f>
        <v>73</v>
      </c>
      <c r="H44" s="10">
        <f>H42+H31</f>
        <v>56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1B0D-70B3-4A64-AD40-25467C806CD6}">
  <dimension ref="A1:R44"/>
  <sheetViews>
    <sheetView workbookViewId="0">
      <selection activeCell="I23" sqref="I2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43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81</v>
      </c>
      <c r="E8" s="34" t="s">
        <v>81</v>
      </c>
      <c r="F8" s="34" t="s">
        <v>81</v>
      </c>
      <c r="G8" s="34" t="s">
        <v>81</v>
      </c>
      <c r="H8" s="34" t="s">
        <v>65</v>
      </c>
      <c r="I8" s="43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6</v>
      </c>
      <c r="F9" s="10">
        <v>8</v>
      </c>
      <c r="G9" s="10">
        <v>8</v>
      </c>
      <c r="H9" s="10">
        <v>8</v>
      </c>
      <c r="I9" s="43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6</v>
      </c>
      <c r="F10" s="34" t="s">
        <v>107</v>
      </c>
      <c r="G10" s="10">
        <v>4</v>
      </c>
      <c r="H10" s="10">
        <v>4</v>
      </c>
      <c r="I10" s="43"/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28" t="s">
        <v>98</v>
      </c>
      <c r="E12" s="28" t="s">
        <v>98</v>
      </c>
      <c r="F12" s="28" t="s">
        <v>70</v>
      </c>
      <c r="G12" s="28" t="s">
        <v>70</v>
      </c>
      <c r="H12" s="10">
        <v>4</v>
      </c>
      <c r="Q12" s="8"/>
    </row>
    <row r="13" spans="1:17" x14ac:dyDescent="0.3">
      <c r="A13" s="1" t="s">
        <v>25</v>
      </c>
      <c r="B13" s="1" t="s">
        <v>26</v>
      </c>
      <c r="D13" s="10">
        <v>8</v>
      </c>
      <c r="E13" s="10">
        <v>8</v>
      </c>
      <c r="F13" s="10">
        <v>8</v>
      </c>
      <c r="G13" s="10">
        <v>5</v>
      </c>
      <c r="H13" s="10">
        <v>8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10">
        <v>8</v>
      </c>
      <c r="F17" s="10"/>
      <c r="G17" s="10">
        <v>8</v>
      </c>
      <c r="H17" s="10">
        <v>8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8</v>
      </c>
      <c r="E18" s="28" t="s">
        <v>70</v>
      </c>
      <c r="F18" s="28" t="s">
        <v>70</v>
      </c>
      <c r="G18" s="28" t="s">
        <v>70</v>
      </c>
      <c r="H18" s="10">
        <v>8</v>
      </c>
      <c r="K18" s="15"/>
    </row>
    <row r="19" spans="1:18" x14ac:dyDescent="0.3">
      <c r="A19" s="1" t="s">
        <v>35</v>
      </c>
      <c r="B19" s="1" t="s">
        <v>36</v>
      </c>
      <c r="D19" s="10"/>
      <c r="E19" s="10">
        <v>8</v>
      </c>
      <c r="F19" s="10">
        <v>8</v>
      </c>
      <c r="G19" s="10"/>
      <c r="H19" s="10">
        <v>8</v>
      </c>
    </row>
    <row r="20" spans="1:18" x14ac:dyDescent="0.3">
      <c r="A20" s="1" t="s">
        <v>37</v>
      </c>
      <c r="B20" s="1" t="s">
        <v>38</v>
      </c>
      <c r="D20" s="10">
        <v>8</v>
      </c>
      <c r="E20" s="10"/>
      <c r="F20" s="10">
        <v>8</v>
      </c>
      <c r="G20" s="10"/>
      <c r="H20" s="10">
        <v>8</v>
      </c>
    </row>
    <row r="21" spans="1:18" x14ac:dyDescent="0.3">
      <c r="A21" s="1" t="s">
        <v>39</v>
      </c>
      <c r="B21" s="1" t="s">
        <v>40</v>
      </c>
      <c r="D21" s="10"/>
      <c r="E21" s="10"/>
      <c r="F21" s="10">
        <v>8</v>
      </c>
      <c r="G21" s="10"/>
      <c r="H21" s="10"/>
    </row>
    <row r="22" spans="1:18" x14ac:dyDescent="0.3">
      <c r="A22" s="1" t="s">
        <v>84</v>
      </c>
      <c r="B22" s="1" t="s">
        <v>85</v>
      </c>
      <c r="D22" s="10">
        <v>8</v>
      </c>
      <c r="E22" s="10">
        <v>4</v>
      </c>
      <c r="F22" s="10"/>
      <c r="G22" s="10"/>
      <c r="H22" s="10">
        <v>8</v>
      </c>
    </row>
    <row r="23" spans="1:18" x14ac:dyDescent="0.3">
      <c r="A23" s="1" t="s">
        <v>76</v>
      </c>
      <c r="B23" s="1" t="s">
        <v>10</v>
      </c>
      <c r="D23" s="10">
        <v>8</v>
      </c>
      <c r="E23" s="10"/>
      <c r="F23" s="10">
        <v>8</v>
      </c>
      <c r="G23" s="10">
        <v>8</v>
      </c>
      <c r="H23" s="10"/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D28" s="10"/>
      <c r="E28" s="10"/>
      <c r="F28" s="10"/>
      <c r="G28" s="10"/>
      <c r="H28" s="10"/>
    </row>
    <row r="29" spans="1:18" x14ac:dyDescent="0.3">
      <c r="A29" s="1"/>
      <c r="D29" s="17"/>
      <c r="E29" s="17"/>
      <c r="F29" s="17"/>
      <c r="G29" s="17"/>
      <c r="H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64</v>
      </c>
      <c r="E31" s="10">
        <f>SUM(E8:E29)</f>
        <v>40</v>
      </c>
      <c r="F31" s="10">
        <f>SUM(F8:F29)</f>
        <v>48</v>
      </c>
      <c r="G31" s="10">
        <f>SUM(G8:G29)</f>
        <v>33</v>
      </c>
      <c r="H31" s="10">
        <f>SUM(H8:H29)</f>
        <v>64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65</v>
      </c>
      <c r="E33" s="10">
        <f>E5/E32</f>
        <v>62.5</v>
      </c>
      <c r="F33" s="10">
        <f>F5/F32</f>
        <v>57.142857142857146</v>
      </c>
      <c r="G33" s="10">
        <f>G5/G32</f>
        <v>58.333333333333336</v>
      </c>
      <c r="H33" s="10">
        <f>H5/H32</f>
        <v>45</v>
      </c>
    </row>
    <row r="34" spans="1:15" x14ac:dyDescent="0.3">
      <c r="A34" s="1"/>
      <c r="B34" s="1"/>
      <c r="C34" s="3" t="s">
        <v>51</v>
      </c>
      <c r="D34" s="25">
        <f>D31-D33</f>
        <v>-1</v>
      </c>
      <c r="E34" s="25">
        <f>E31-E33</f>
        <v>-22.5</v>
      </c>
      <c r="F34" s="25">
        <f>F31-F33</f>
        <v>-9.1428571428571459</v>
      </c>
      <c r="G34" s="25">
        <f>G31-G33</f>
        <v>-25.333333333333336</v>
      </c>
      <c r="H34" s="25">
        <f>H31-H33</f>
        <v>19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82</v>
      </c>
      <c r="E44" s="10">
        <f>E42+E31</f>
        <v>58</v>
      </c>
      <c r="F44" s="10">
        <f>F42+F31</f>
        <v>66</v>
      </c>
      <c r="G44" s="10">
        <f>G42+G31</f>
        <v>51</v>
      </c>
      <c r="H44" s="10">
        <f>H42+H31</f>
        <v>82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C712-52E7-4356-9426-87F8D58934B7}">
  <dimension ref="A1:R44"/>
  <sheetViews>
    <sheetView zoomScaleNormal="100" workbookViewId="0">
      <selection activeCell="L22" sqref="L22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1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81</v>
      </c>
      <c r="E8" s="10">
        <v>4</v>
      </c>
      <c r="F8" s="10">
        <v>4</v>
      </c>
      <c r="G8" s="10">
        <v>4</v>
      </c>
      <c r="H8" s="10">
        <v>4</v>
      </c>
      <c r="I8" s="1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10">
        <v>9</v>
      </c>
      <c r="G9" s="10">
        <v>9</v>
      </c>
      <c r="H9" s="34" t="s">
        <v>81</v>
      </c>
      <c r="I9" s="1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28" t="s">
        <v>70</v>
      </c>
      <c r="E10" s="28" t="s">
        <v>70</v>
      </c>
      <c r="F10" s="28" t="s">
        <v>70</v>
      </c>
      <c r="G10" s="28" t="s">
        <v>70</v>
      </c>
      <c r="H10" s="10">
        <v>4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Q12" s="8"/>
    </row>
    <row r="13" spans="1:17" x14ac:dyDescent="0.3">
      <c r="A13" s="1" t="s">
        <v>25</v>
      </c>
      <c r="B13" s="1" t="s">
        <v>26</v>
      </c>
      <c r="D13" s="10">
        <v>8</v>
      </c>
      <c r="E13" s="10">
        <v>8</v>
      </c>
      <c r="F13" s="10">
        <v>8</v>
      </c>
      <c r="G13" s="10">
        <v>8</v>
      </c>
      <c r="H13" s="10">
        <v>8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10">
        <v>8</v>
      </c>
      <c r="F17" s="10"/>
      <c r="G17" s="10"/>
      <c r="H17" s="10">
        <v>8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6</v>
      </c>
      <c r="E18" s="10">
        <v>8</v>
      </c>
      <c r="F18" s="10">
        <v>8</v>
      </c>
      <c r="G18" s="10">
        <v>8</v>
      </c>
      <c r="H18" s="10">
        <v>8</v>
      </c>
      <c r="K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/>
      <c r="G19" s="10"/>
      <c r="H19" s="10"/>
    </row>
    <row r="20" spans="1:18" x14ac:dyDescent="0.3">
      <c r="A20" s="1" t="s">
        <v>37</v>
      </c>
      <c r="B20" s="1" t="s">
        <v>38</v>
      </c>
      <c r="D20" s="10">
        <v>8</v>
      </c>
      <c r="E20" s="10"/>
      <c r="F20" s="10">
        <v>8</v>
      </c>
      <c r="H20" s="28" t="s">
        <v>70</v>
      </c>
    </row>
    <row r="21" spans="1:18" x14ac:dyDescent="0.3">
      <c r="A21" s="1" t="s">
        <v>39</v>
      </c>
      <c r="B21" s="1" t="s">
        <v>40</v>
      </c>
      <c r="D21" s="10"/>
      <c r="E21" s="10">
        <v>8</v>
      </c>
      <c r="F21" s="10">
        <v>8</v>
      </c>
      <c r="G21" s="10">
        <v>5.5</v>
      </c>
      <c r="H21" s="10"/>
    </row>
    <row r="22" spans="1:18" x14ac:dyDescent="0.3">
      <c r="A22" s="1" t="s">
        <v>76</v>
      </c>
      <c r="B22" s="1" t="s">
        <v>10</v>
      </c>
      <c r="D22" s="10">
        <v>8</v>
      </c>
      <c r="E22" s="10"/>
      <c r="F22" s="10"/>
      <c r="G22" s="10">
        <v>8</v>
      </c>
      <c r="H22" s="10">
        <v>8</v>
      </c>
    </row>
    <row r="23" spans="1:18" x14ac:dyDescent="0.3">
      <c r="A23" s="1" t="s">
        <v>84</v>
      </c>
      <c r="B23" s="1" t="s">
        <v>85</v>
      </c>
      <c r="D23" s="10"/>
      <c r="E23" s="10"/>
      <c r="F23" s="10"/>
      <c r="G23" s="10">
        <v>8</v>
      </c>
      <c r="H23" s="10">
        <v>8</v>
      </c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D28" s="10"/>
      <c r="E28" s="10"/>
      <c r="F28" s="10"/>
      <c r="G28" s="10"/>
      <c r="H28" s="10"/>
    </row>
    <row r="29" spans="1:18" x14ac:dyDescent="0.3">
      <c r="A29" s="1"/>
      <c r="D29" s="17"/>
      <c r="E29" s="17"/>
      <c r="F29" s="17"/>
      <c r="G29" s="17"/>
      <c r="H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59</v>
      </c>
      <c r="E31" s="10">
        <f>SUM(E8:E29)</f>
        <v>57</v>
      </c>
      <c r="F31" s="10">
        <f>SUM(F8:F29)</f>
        <v>49</v>
      </c>
      <c r="G31" s="10">
        <f>SUM(G8:G29)</f>
        <v>54.5</v>
      </c>
      <c r="H31" s="10">
        <f>SUM(H8:H29)</f>
        <v>52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65</v>
      </c>
      <c r="E33" s="10">
        <f>E5/E32</f>
        <v>62.5</v>
      </c>
      <c r="F33" s="10">
        <f>F5/F32</f>
        <v>57.142857142857146</v>
      </c>
      <c r="G33" s="10">
        <f>G5/G32</f>
        <v>58.333333333333336</v>
      </c>
      <c r="H33" s="10">
        <f>H5/H32</f>
        <v>45</v>
      </c>
    </row>
    <row r="34" spans="1:15" x14ac:dyDescent="0.3">
      <c r="A34" s="1"/>
      <c r="B34" s="1"/>
      <c r="C34" s="3" t="s">
        <v>51</v>
      </c>
      <c r="D34" s="25">
        <f>D31-D33</f>
        <v>-6</v>
      </c>
      <c r="E34" s="25">
        <f>E31-E33</f>
        <v>-5.5</v>
      </c>
      <c r="F34" s="25">
        <f>F31-F33</f>
        <v>-8.1428571428571459</v>
      </c>
      <c r="G34" s="25">
        <f>G31-G33</f>
        <v>-3.8333333333333357</v>
      </c>
      <c r="H34" s="25">
        <f>H31-H33</f>
        <v>7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77</v>
      </c>
      <c r="E44" s="10">
        <f>E42+E31</f>
        <v>75</v>
      </c>
      <c r="F44" s="10">
        <f>F42+F31</f>
        <v>67</v>
      </c>
      <c r="G44" s="10">
        <f>G42+G31</f>
        <v>72.5</v>
      </c>
      <c r="H44" s="10">
        <f>H42+H31</f>
        <v>70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D7C9-BB70-4AC3-A5AB-802CCB69957C}">
  <dimension ref="A1:T44"/>
  <sheetViews>
    <sheetView workbookViewId="0">
      <selection activeCell="U21" sqref="U21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6" width="9.109375" customWidth="1"/>
    <col min="7" max="7" width="11" bestFit="1" customWidth="1"/>
    <col min="8" max="10" width="9.109375" customWidth="1"/>
    <col min="11" max="11" width="14.44140625" bestFit="1" customWidth="1"/>
    <col min="12" max="12" width="9.109375" customWidth="1"/>
  </cols>
  <sheetData>
    <row r="1" spans="1:20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20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20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 t="s">
        <v>99</v>
      </c>
      <c r="K4" s="3"/>
      <c r="L4" s="3"/>
      <c r="M4" s="3"/>
      <c r="N4" s="3"/>
      <c r="O4" s="3"/>
      <c r="P4" s="3"/>
      <c r="Q4" s="3"/>
    </row>
    <row r="5" spans="1:20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46">
        <v>270</v>
      </c>
      <c r="K5" s="3"/>
      <c r="L5" s="3"/>
      <c r="M5" s="3"/>
      <c r="N5" s="3"/>
      <c r="O5" s="3"/>
      <c r="P5" s="3"/>
      <c r="Q5" s="3"/>
    </row>
    <row r="6" spans="1:20" x14ac:dyDescent="0.3">
      <c r="A6" s="1"/>
      <c r="B6" s="1"/>
      <c r="C6" s="1"/>
      <c r="I6" s="1"/>
      <c r="K6" s="1"/>
      <c r="L6" s="1"/>
      <c r="M6" s="1"/>
      <c r="N6" s="1"/>
      <c r="O6" s="1"/>
      <c r="P6" s="1"/>
      <c r="Q6" s="1"/>
    </row>
    <row r="7" spans="1:20" x14ac:dyDescent="0.3">
      <c r="A7" s="6" t="s">
        <v>7</v>
      </c>
      <c r="B7" s="7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20" x14ac:dyDescent="0.3">
      <c r="A8" s="1" t="s">
        <v>9</v>
      </c>
      <c r="B8" s="1" t="s">
        <v>10</v>
      </c>
      <c r="D8" s="10">
        <v>4</v>
      </c>
      <c r="E8" s="10">
        <v>4</v>
      </c>
      <c r="F8" s="10">
        <v>4</v>
      </c>
      <c r="G8" s="10">
        <v>4</v>
      </c>
      <c r="H8" s="10">
        <v>4</v>
      </c>
      <c r="J8" s="10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20" x14ac:dyDescent="0.3">
      <c r="A9" s="1" t="s">
        <v>12</v>
      </c>
      <c r="B9" s="1" t="s">
        <v>13</v>
      </c>
      <c r="D9" s="10">
        <v>8</v>
      </c>
      <c r="E9" s="10">
        <v>9</v>
      </c>
      <c r="F9" s="28" t="s">
        <v>70</v>
      </c>
      <c r="G9" s="28" t="s">
        <v>70</v>
      </c>
      <c r="H9" s="28" t="s">
        <v>70</v>
      </c>
      <c r="J9" s="10"/>
      <c r="L9" s="8"/>
      <c r="M9" s="8"/>
      <c r="N9" s="8"/>
      <c r="O9" s="8"/>
      <c r="P9" s="8"/>
    </row>
    <row r="10" spans="1:20" x14ac:dyDescent="0.3">
      <c r="A10" s="1" t="s">
        <v>16</v>
      </c>
      <c r="B10" s="1" t="s">
        <v>17</v>
      </c>
      <c r="D10" s="10">
        <v>6.5</v>
      </c>
      <c r="E10" s="34" t="s">
        <v>108</v>
      </c>
      <c r="F10" s="10">
        <v>8</v>
      </c>
      <c r="G10" s="10">
        <v>6</v>
      </c>
      <c r="H10" s="34" t="s">
        <v>93</v>
      </c>
      <c r="J10" s="10"/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20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J11" s="10"/>
      <c r="Q11" s="8"/>
      <c r="T11" t="s">
        <v>36</v>
      </c>
    </row>
    <row r="12" spans="1:20" x14ac:dyDescent="0.3">
      <c r="A12" s="1" t="s">
        <v>23</v>
      </c>
      <c r="B12" s="1" t="s">
        <v>24</v>
      </c>
      <c r="D12" s="10">
        <v>4</v>
      </c>
      <c r="E12" s="10">
        <v>4</v>
      </c>
      <c r="F12" s="10">
        <v>4</v>
      </c>
      <c r="G12" s="28" t="s">
        <v>109</v>
      </c>
      <c r="H12" s="28" t="s">
        <v>109</v>
      </c>
      <c r="J12" s="10"/>
      <c r="Q12" s="8"/>
    </row>
    <row r="13" spans="1:20" x14ac:dyDescent="0.3">
      <c r="A13" s="1" t="s">
        <v>25</v>
      </c>
      <c r="B13" s="1" t="s">
        <v>26</v>
      </c>
      <c r="D13" s="10">
        <v>9</v>
      </c>
      <c r="E13" s="34" t="s">
        <v>108</v>
      </c>
      <c r="F13" s="10">
        <v>9</v>
      </c>
      <c r="G13" s="10">
        <v>9</v>
      </c>
      <c r="H13" s="34" t="s">
        <v>62</v>
      </c>
      <c r="J13" s="10"/>
      <c r="Q13" s="8"/>
    </row>
    <row r="14" spans="1:20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J14" s="10"/>
      <c r="Q14" s="8"/>
    </row>
    <row r="15" spans="1:20" x14ac:dyDescent="0.3">
      <c r="A15" s="1"/>
      <c r="B15" s="1"/>
      <c r="D15" s="10"/>
      <c r="E15" s="10"/>
      <c r="F15" s="10"/>
      <c r="G15" s="10"/>
      <c r="H15" s="10"/>
      <c r="J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20" x14ac:dyDescent="0.3">
      <c r="A16" s="6" t="s">
        <v>30</v>
      </c>
      <c r="B16" s="7"/>
      <c r="D16" s="10"/>
      <c r="E16" s="10"/>
      <c r="F16" s="10"/>
      <c r="G16" s="10"/>
      <c r="H16" s="10"/>
      <c r="J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8</v>
      </c>
      <c r="E17" s="10"/>
      <c r="F17" s="10">
        <v>8</v>
      </c>
      <c r="G17" s="10">
        <v>8</v>
      </c>
      <c r="H17" s="10">
        <v>8</v>
      </c>
      <c r="J17" s="10">
        <v>5.5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8</v>
      </c>
      <c r="E18" s="10">
        <v>8</v>
      </c>
      <c r="F18" s="10">
        <v>8</v>
      </c>
      <c r="G18" s="10">
        <v>8</v>
      </c>
      <c r="H18" s="10">
        <v>8</v>
      </c>
      <c r="J18" s="10">
        <v>5.5</v>
      </c>
      <c r="K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>
        <v>8</v>
      </c>
      <c r="G19" s="10">
        <v>4</v>
      </c>
      <c r="H19" s="10">
        <v>8</v>
      </c>
      <c r="J19" s="10"/>
    </row>
    <row r="20" spans="1:18" x14ac:dyDescent="0.3">
      <c r="A20" s="1" t="s">
        <v>37</v>
      </c>
      <c r="B20" s="1" t="s">
        <v>38</v>
      </c>
      <c r="D20" s="10">
        <v>8</v>
      </c>
      <c r="E20" s="10">
        <v>8</v>
      </c>
      <c r="F20" s="10">
        <v>3.5</v>
      </c>
      <c r="G20" s="10">
        <v>8</v>
      </c>
      <c r="H20" s="10"/>
      <c r="J20" s="10">
        <v>5.5</v>
      </c>
    </row>
    <row r="21" spans="1:18" x14ac:dyDescent="0.3">
      <c r="A21" s="1" t="s">
        <v>39</v>
      </c>
      <c r="B21" s="1" t="s">
        <v>40</v>
      </c>
      <c r="D21" s="10"/>
      <c r="E21" s="28" t="s">
        <v>70</v>
      </c>
      <c r="F21" s="10"/>
      <c r="G21" s="10">
        <v>4</v>
      </c>
      <c r="H21" s="10">
        <v>8</v>
      </c>
      <c r="J21" s="10"/>
    </row>
    <row r="22" spans="1:18" x14ac:dyDescent="0.3">
      <c r="A22" s="1" t="s">
        <v>76</v>
      </c>
      <c r="B22" s="1" t="s">
        <v>10</v>
      </c>
      <c r="D22" s="10">
        <v>8</v>
      </c>
      <c r="E22" s="10">
        <v>8</v>
      </c>
      <c r="F22" s="10"/>
      <c r="G22" s="10">
        <v>8</v>
      </c>
      <c r="H22" s="10">
        <v>8</v>
      </c>
      <c r="J22" s="10">
        <v>3</v>
      </c>
    </row>
    <row r="23" spans="1:18" x14ac:dyDescent="0.3">
      <c r="A23" s="1" t="s">
        <v>84</v>
      </c>
      <c r="B23" s="1" t="s">
        <v>85</v>
      </c>
      <c r="D23" s="10">
        <v>4</v>
      </c>
      <c r="E23" s="10">
        <v>8</v>
      </c>
      <c r="F23" s="10">
        <v>8</v>
      </c>
      <c r="G23" s="34" t="s">
        <v>110</v>
      </c>
      <c r="H23" s="10">
        <v>4</v>
      </c>
      <c r="J23" s="10"/>
    </row>
    <row r="24" spans="1:18" x14ac:dyDescent="0.3">
      <c r="A24" s="1"/>
      <c r="B24" s="1"/>
      <c r="D24" s="10"/>
      <c r="E24" s="10"/>
      <c r="F24" s="10"/>
      <c r="G24" s="10"/>
      <c r="H24" s="10"/>
      <c r="J24" s="10"/>
    </row>
    <row r="25" spans="1:18" x14ac:dyDescent="0.3">
      <c r="A25" s="1"/>
      <c r="B25" s="1"/>
      <c r="D25" s="10"/>
      <c r="E25" s="10"/>
      <c r="F25" s="10"/>
      <c r="G25" s="10"/>
      <c r="H25" s="10"/>
      <c r="J25" s="10"/>
    </row>
    <row r="26" spans="1:18" x14ac:dyDescent="0.3">
      <c r="A26" s="1"/>
      <c r="B26" s="1"/>
      <c r="D26" s="10"/>
      <c r="E26" s="10"/>
      <c r="F26" s="10"/>
      <c r="G26" s="10"/>
      <c r="H26" s="10"/>
      <c r="J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  <c r="J27" s="10"/>
    </row>
    <row r="28" spans="1:18" x14ac:dyDescent="0.3">
      <c r="A28" s="3"/>
      <c r="D28" s="10"/>
      <c r="E28" s="10"/>
      <c r="F28" s="10"/>
      <c r="G28" s="10"/>
      <c r="H28" s="10"/>
      <c r="J28" s="10"/>
    </row>
    <row r="29" spans="1:18" x14ac:dyDescent="0.3">
      <c r="A29" s="1"/>
      <c r="D29" s="17"/>
      <c r="E29" s="17"/>
      <c r="F29" s="17"/>
      <c r="G29" s="17"/>
      <c r="H29" s="17"/>
      <c r="J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  <c r="J30" s="21"/>
    </row>
    <row r="31" spans="1:18" x14ac:dyDescent="0.3">
      <c r="A31" s="1"/>
      <c r="B31" s="1"/>
      <c r="C31" s="3" t="s">
        <v>47</v>
      </c>
      <c r="D31" s="10">
        <f>SUM(D8:D29)</f>
        <v>75.5</v>
      </c>
      <c r="E31" s="10">
        <f>SUM(E8:E29)</f>
        <v>57</v>
      </c>
      <c r="F31" s="10">
        <f>SUM(F8:F29)</f>
        <v>60.5</v>
      </c>
      <c r="G31" s="10">
        <f>SUM(G8:G29)</f>
        <v>59</v>
      </c>
      <c r="H31" s="10">
        <f>SUM(H8:H29)</f>
        <v>48</v>
      </c>
      <c r="J31" s="10">
        <f>SUM(J8:J29)</f>
        <v>19.5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>
        <v>6</v>
      </c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65</v>
      </c>
      <c r="E33" s="10">
        <f>E5/E32</f>
        <v>62.5</v>
      </c>
      <c r="F33" s="10">
        <f>F5/F32</f>
        <v>57.142857142857146</v>
      </c>
      <c r="G33" s="10">
        <f>G5/G32</f>
        <v>58.333333333333336</v>
      </c>
      <c r="H33" s="10">
        <f>H5/H32</f>
        <v>45</v>
      </c>
      <c r="J33" s="10">
        <f>J5/J32</f>
        <v>45</v>
      </c>
    </row>
    <row r="34" spans="1:15" x14ac:dyDescent="0.3">
      <c r="A34" s="1"/>
      <c r="B34" s="1"/>
      <c r="C34" s="3" t="s">
        <v>51</v>
      </c>
      <c r="D34" s="25">
        <f>D31-D33</f>
        <v>10.5</v>
      </c>
      <c r="E34" s="25">
        <f>E31-E33</f>
        <v>-5.5</v>
      </c>
      <c r="F34" s="25">
        <f>F31-F33</f>
        <v>3.3571428571428541</v>
      </c>
      <c r="G34" s="25">
        <f>G31-G33</f>
        <v>0.6666666666666643</v>
      </c>
      <c r="H34" s="25">
        <f>H31-H33</f>
        <v>3</v>
      </c>
      <c r="J34" s="25">
        <f>J31-J33</f>
        <v>-25.5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93.5</v>
      </c>
      <c r="E44" s="10">
        <f>E42+E31</f>
        <v>75</v>
      </c>
      <c r="F44" s="10">
        <f>F42+F31</f>
        <v>78.5</v>
      </c>
      <c r="G44" s="10">
        <f>G42+G31</f>
        <v>77</v>
      </c>
      <c r="H44" s="10">
        <f>H42+H31</f>
        <v>66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39AB-9F77-4B94-A979-EDDEB6DDFB10}">
  <dimension ref="A1:R44"/>
  <sheetViews>
    <sheetView workbookViewId="0">
      <selection activeCell="N23" sqref="N2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5" width="9.109375" customWidth="1"/>
    <col min="6" max="6" width="11" bestFit="1" customWidth="1"/>
    <col min="7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v>1200</v>
      </c>
      <c r="E5" s="4">
        <v>800</v>
      </c>
      <c r="F5" s="4">
        <v>680</v>
      </c>
      <c r="G5" s="4">
        <v>560</v>
      </c>
      <c r="H5" s="4">
        <v>640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8.5</v>
      </c>
      <c r="E8" s="10">
        <v>4</v>
      </c>
      <c r="F8" s="10">
        <v>4</v>
      </c>
      <c r="G8" s="10">
        <v>4</v>
      </c>
      <c r="H8" s="10">
        <v>4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28" t="s">
        <v>70</v>
      </c>
      <c r="E9" s="28" t="s">
        <v>70</v>
      </c>
      <c r="F9" s="10">
        <v>8</v>
      </c>
      <c r="G9" s="10">
        <v>8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12</v>
      </c>
      <c r="E10" s="10">
        <v>8</v>
      </c>
      <c r="F10" s="10">
        <v>8</v>
      </c>
      <c r="G10" s="10">
        <v>2</v>
      </c>
      <c r="H10" s="10">
        <v>4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Q12" s="8"/>
    </row>
    <row r="13" spans="1:17" x14ac:dyDescent="0.3">
      <c r="A13" s="1" t="s">
        <v>25</v>
      </c>
      <c r="B13" s="1" t="s">
        <v>26</v>
      </c>
      <c r="D13" s="10">
        <v>12.5</v>
      </c>
      <c r="E13" s="10">
        <v>8</v>
      </c>
      <c r="F13" s="10">
        <v>8</v>
      </c>
      <c r="G13" s="28" t="s">
        <v>70</v>
      </c>
      <c r="H13" s="28" t="s">
        <v>70</v>
      </c>
      <c r="Q13" s="8"/>
    </row>
    <row r="14" spans="1:17" x14ac:dyDescent="0.3">
      <c r="A14" s="1"/>
      <c r="B14" s="1"/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32</v>
      </c>
      <c r="B17" s="1" t="s">
        <v>26</v>
      </c>
      <c r="D17" s="10">
        <v>12.5</v>
      </c>
      <c r="E17" s="10">
        <v>8</v>
      </c>
      <c r="F17" s="10">
        <v>8</v>
      </c>
      <c r="G17" s="10">
        <v>8</v>
      </c>
      <c r="H17" s="28">
        <v>8</v>
      </c>
      <c r="K17" s="15" t="s">
        <v>18</v>
      </c>
      <c r="L17" s="16">
        <f>L16/D44</f>
        <v>0</v>
      </c>
      <c r="M17" s="16">
        <f>M16/E44</f>
        <v>0</v>
      </c>
      <c r="N17" s="16">
        <f>N16/F44</f>
        <v>0</v>
      </c>
      <c r="O17" s="16">
        <f>O16/G44</f>
        <v>0</v>
      </c>
      <c r="P17" s="16">
        <f>P16/H44</f>
        <v>0</v>
      </c>
      <c r="R17" s="15"/>
    </row>
    <row r="18" spans="1:18" x14ac:dyDescent="0.3">
      <c r="A18" s="1" t="s">
        <v>33</v>
      </c>
      <c r="B18" s="1" t="s">
        <v>34</v>
      </c>
      <c r="D18" s="10">
        <v>11.5</v>
      </c>
      <c r="E18" s="10">
        <v>8</v>
      </c>
      <c r="F18" s="10">
        <v>8</v>
      </c>
      <c r="G18" s="28" t="s">
        <v>111</v>
      </c>
      <c r="H18" s="10">
        <v>8</v>
      </c>
      <c r="K18" s="15"/>
    </row>
    <row r="19" spans="1:18" x14ac:dyDescent="0.3">
      <c r="A19" s="1" t="s">
        <v>35</v>
      </c>
      <c r="B19" s="1" t="s">
        <v>36</v>
      </c>
      <c r="D19" s="10">
        <v>10.5</v>
      </c>
      <c r="E19" s="10">
        <v>8</v>
      </c>
      <c r="F19" s="10">
        <v>8</v>
      </c>
      <c r="G19" s="10">
        <v>4</v>
      </c>
      <c r="H19" s="10">
        <v>8</v>
      </c>
    </row>
    <row r="20" spans="1:18" x14ac:dyDescent="0.3">
      <c r="A20" s="1" t="s">
        <v>37</v>
      </c>
      <c r="B20" s="1" t="s">
        <v>38</v>
      </c>
      <c r="D20" s="10">
        <v>11.5</v>
      </c>
      <c r="E20" s="28" t="s">
        <v>111</v>
      </c>
      <c r="F20" s="10"/>
      <c r="G20" s="10"/>
      <c r="H20" s="10"/>
    </row>
    <row r="21" spans="1:18" x14ac:dyDescent="0.3">
      <c r="A21" s="1" t="s">
        <v>39</v>
      </c>
      <c r="B21" s="1" t="s">
        <v>40</v>
      </c>
      <c r="D21" s="10">
        <v>11.5</v>
      </c>
      <c r="E21" s="10"/>
      <c r="F21" s="34" t="s">
        <v>110</v>
      </c>
      <c r="G21" s="10"/>
      <c r="H21" s="10"/>
    </row>
    <row r="22" spans="1:18" x14ac:dyDescent="0.3">
      <c r="A22" s="1" t="s">
        <v>76</v>
      </c>
      <c r="B22" s="1" t="s">
        <v>10</v>
      </c>
      <c r="D22" s="10">
        <v>4</v>
      </c>
      <c r="E22" s="10">
        <v>8</v>
      </c>
      <c r="F22" s="10">
        <v>8</v>
      </c>
      <c r="G22" s="10"/>
      <c r="H22" s="10">
        <v>8</v>
      </c>
    </row>
    <row r="23" spans="1:18" x14ac:dyDescent="0.3">
      <c r="A23" s="1" t="s">
        <v>84</v>
      </c>
      <c r="B23" s="1" t="s">
        <v>85</v>
      </c>
      <c r="D23" s="10"/>
      <c r="E23" s="10">
        <v>8</v>
      </c>
      <c r="F23" s="10">
        <v>4</v>
      </c>
      <c r="G23" s="10">
        <v>8</v>
      </c>
      <c r="H23" s="10">
        <v>4</v>
      </c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1"/>
      <c r="B25" s="1"/>
      <c r="D25" s="10"/>
      <c r="E25" s="10"/>
      <c r="F25" s="10"/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6" t="s">
        <v>46</v>
      </c>
      <c r="B27" s="7"/>
      <c r="D27" s="10"/>
      <c r="E27" s="10"/>
      <c r="F27" s="10"/>
      <c r="G27" s="10"/>
      <c r="H27" s="10"/>
    </row>
    <row r="28" spans="1:18" x14ac:dyDescent="0.3">
      <c r="A28" s="3"/>
      <c r="D28" s="10"/>
      <c r="E28" s="10"/>
      <c r="F28" s="10"/>
      <c r="G28" s="10"/>
      <c r="H28" s="10"/>
    </row>
    <row r="29" spans="1:18" x14ac:dyDescent="0.3">
      <c r="A29" s="1"/>
      <c r="D29" s="17"/>
      <c r="E29" s="17"/>
      <c r="F29" s="17"/>
      <c r="G29" s="17"/>
      <c r="H29" s="17"/>
      <c r="K29" s="18"/>
      <c r="L29" s="19"/>
      <c r="M29" s="19"/>
      <c r="N29" s="19"/>
      <c r="O29" s="19"/>
      <c r="P29" s="19"/>
      <c r="Q29" s="8"/>
    </row>
    <row r="30" spans="1:18" x14ac:dyDescent="0.3">
      <c r="A30" s="20"/>
      <c r="B30" s="7"/>
      <c r="C30" s="7"/>
      <c r="D30" s="21"/>
      <c r="E30" s="21"/>
      <c r="F30" s="21"/>
      <c r="G30" s="21"/>
      <c r="H30" s="21"/>
    </row>
    <row r="31" spans="1:18" x14ac:dyDescent="0.3">
      <c r="A31" s="1"/>
      <c r="B31" s="1"/>
      <c r="C31" s="3" t="s">
        <v>47</v>
      </c>
      <c r="D31" s="10">
        <f>SUM(D8:D29)</f>
        <v>98.5</v>
      </c>
      <c r="E31" s="10">
        <f>SUM(E8:E29)</f>
        <v>64</v>
      </c>
      <c r="F31" s="10">
        <f>SUM(F8:F29)</f>
        <v>68</v>
      </c>
      <c r="G31" s="10">
        <f>SUM(G8:G29)</f>
        <v>38</v>
      </c>
      <c r="H31" s="10">
        <f>SUM(H8:H29)</f>
        <v>56</v>
      </c>
    </row>
    <row r="32" spans="1:18" x14ac:dyDescent="0.3">
      <c r="A32" s="22" t="s">
        <v>48</v>
      </c>
      <c r="B32" s="22" t="s">
        <v>49</v>
      </c>
      <c r="C32" s="23"/>
      <c r="D32" s="24">
        <v>10</v>
      </c>
      <c r="E32" s="24">
        <v>8</v>
      </c>
      <c r="F32" s="24">
        <v>7</v>
      </c>
      <c r="G32" s="24">
        <v>6</v>
      </c>
      <c r="H32" s="24">
        <v>6</v>
      </c>
      <c r="J32" s="24"/>
      <c r="K32" s="24"/>
      <c r="L32" s="24"/>
      <c r="M32" s="24"/>
      <c r="N32" s="24"/>
    </row>
    <row r="33" spans="1:15" x14ac:dyDescent="0.3">
      <c r="A33" s="1"/>
      <c r="B33" s="1"/>
      <c r="C33" s="3" t="s">
        <v>50</v>
      </c>
      <c r="D33" s="10">
        <f>D5/D32</f>
        <v>120</v>
      </c>
      <c r="E33" s="10">
        <f>E5/E32</f>
        <v>100</v>
      </c>
      <c r="F33" s="10">
        <f>F5/F32</f>
        <v>97.142857142857139</v>
      </c>
      <c r="G33" s="10">
        <f>G5/G32</f>
        <v>93.333333333333329</v>
      </c>
      <c r="H33" s="10">
        <f>H5/H32</f>
        <v>106.66666666666667</v>
      </c>
    </row>
    <row r="34" spans="1:15" x14ac:dyDescent="0.3">
      <c r="A34" s="1"/>
      <c r="B34" s="1"/>
      <c r="C34" s="3" t="s">
        <v>51</v>
      </c>
      <c r="D34" s="25">
        <f>D31-D33</f>
        <v>-21.5</v>
      </c>
      <c r="E34" s="25">
        <f>E31-E33</f>
        <v>-36</v>
      </c>
      <c r="F34" s="25">
        <f>F31-F33</f>
        <v>-29.142857142857139</v>
      </c>
      <c r="G34" s="25">
        <f>G31-G33</f>
        <v>-55.333333333333329</v>
      </c>
      <c r="H34" s="25">
        <f>H31-H33</f>
        <v>-50.666666666666671</v>
      </c>
    </row>
    <row r="35" spans="1:15" x14ac:dyDescent="0.3">
      <c r="A35" s="1"/>
      <c r="B35" s="1"/>
      <c r="D35" s="10"/>
      <c r="E35" s="10"/>
      <c r="F35" s="10"/>
      <c r="G35" s="10"/>
      <c r="H35" s="10"/>
      <c r="K35" s="8"/>
      <c r="L35" s="8"/>
      <c r="M35" s="8"/>
      <c r="N35" s="8"/>
      <c r="O35" s="8"/>
    </row>
    <row r="36" spans="1:15" x14ac:dyDescent="0.3">
      <c r="A36" s="6" t="s">
        <v>53</v>
      </c>
      <c r="B36" s="7"/>
      <c r="D36" s="10"/>
      <c r="E36" s="10"/>
      <c r="F36" s="10"/>
      <c r="G36" s="10"/>
      <c r="H36" s="10"/>
      <c r="I36" s="26"/>
      <c r="J36" s="26"/>
    </row>
    <row r="37" spans="1:15" x14ac:dyDescent="0.3">
      <c r="A37" s="1" t="s">
        <v>25</v>
      </c>
      <c r="B37" s="1" t="s">
        <v>26</v>
      </c>
      <c r="D37" s="10">
        <v>8</v>
      </c>
      <c r="E37" s="10">
        <v>8</v>
      </c>
      <c r="F37" s="10">
        <v>8</v>
      </c>
      <c r="G37" s="10">
        <v>8</v>
      </c>
      <c r="H37" s="10">
        <v>8</v>
      </c>
      <c r="I37" s="26"/>
      <c r="J37" s="26"/>
    </row>
    <row r="38" spans="1:15" x14ac:dyDescent="0.3">
      <c r="A38" s="1" t="s">
        <v>54</v>
      </c>
      <c r="D38" s="10">
        <v>5</v>
      </c>
      <c r="E38" s="10">
        <v>5</v>
      </c>
      <c r="F38" s="10">
        <v>5</v>
      </c>
      <c r="G38" s="10">
        <v>5</v>
      </c>
      <c r="H38" s="10">
        <v>5</v>
      </c>
      <c r="I38" s="26"/>
      <c r="J38" s="26"/>
    </row>
    <row r="39" spans="1:15" x14ac:dyDescent="0.3">
      <c r="A39" s="1" t="s">
        <v>55</v>
      </c>
      <c r="D39" s="10">
        <v>1</v>
      </c>
      <c r="E39" s="10">
        <v>1</v>
      </c>
      <c r="F39" s="10">
        <v>1</v>
      </c>
      <c r="G39" s="10">
        <v>1</v>
      </c>
      <c r="H39" s="10">
        <v>1</v>
      </c>
      <c r="I39" s="26"/>
      <c r="J39" s="26"/>
    </row>
    <row r="40" spans="1:15" x14ac:dyDescent="0.3">
      <c r="A40" s="1" t="s">
        <v>56</v>
      </c>
      <c r="D40" s="10">
        <v>4</v>
      </c>
      <c r="E40" s="10">
        <v>4</v>
      </c>
      <c r="F40" s="10">
        <v>4</v>
      </c>
      <c r="G40" s="10">
        <v>4</v>
      </c>
      <c r="H40" s="10">
        <v>4</v>
      </c>
      <c r="I40" s="26"/>
      <c r="J40" s="26"/>
    </row>
    <row r="41" spans="1:15" x14ac:dyDescent="0.3">
      <c r="D41" s="17"/>
      <c r="E41" s="17"/>
      <c r="F41" s="17"/>
      <c r="G41" s="17"/>
      <c r="H41" s="17"/>
      <c r="I41" s="26"/>
      <c r="J41" s="26"/>
    </row>
    <row r="42" spans="1:15" x14ac:dyDescent="0.3">
      <c r="A42" s="1"/>
      <c r="B42" s="1"/>
      <c r="C42" s="3" t="s">
        <v>47</v>
      </c>
      <c r="D42" s="10">
        <f>SUM(D37:D40)</f>
        <v>18</v>
      </c>
      <c r="E42" s="10">
        <f>SUM(E37:E40)</f>
        <v>18</v>
      </c>
      <c r="F42" s="10">
        <f>SUM(F37:F40)</f>
        <v>18</v>
      </c>
      <c r="G42" s="10">
        <f>SUM(G37:G40)</f>
        <v>18</v>
      </c>
      <c r="H42" s="10">
        <f>SUM(H37:H40)</f>
        <v>18</v>
      </c>
      <c r="I42" s="26"/>
      <c r="J42" s="17"/>
    </row>
    <row r="43" spans="1:15" x14ac:dyDescent="0.3">
      <c r="A43" s="22"/>
      <c r="B43" s="22"/>
      <c r="C43" s="23"/>
      <c r="D43" s="10"/>
      <c r="E43" s="10"/>
      <c r="F43" s="10"/>
      <c r="G43" s="10"/>
      <c r="H43" s="10"/>
      <c r="I43" s="17"/>
      <c r="J43" s="17"/>
    </row>
    <row r="44" spans="1:15" x14ac:dyDescent="0.3">
      <c r="A44" s="1"/>
      <c r="B44" s="1"/>
      <c r="C44" s="3" t="s">
        <v>57</v>
      </c>
      <c r="D44" s="10">
        <f>D42+D31</f>
        <v>116.5</v>
      </c>
      <c r="E44" s="10">
        <f>E42+E31</f>
        <v>82</v>
      </c>
      <c r="F44" s="10">
        <f>F42+F31</f>
        <v>86</v>
      </c>
      <c r="G44" s="10">
        <f>G42+G31</f>
        <v>56</v>
      </c>
      <c r="H44" s="10">
        <f>H42+H31</f>
        <v>74</v>
      </c>
      <c r="I44" s="17"/>
      <c r="J44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EB63-C8D2-470C-AB4F-881D2292B7F3}">
  <dimension ref="A1:R42"/>
  <sheetViews>
    <sheetView zoomScaleNormal="100" workbookViewId="0">
      <selection activeCell="O35" sqref="O35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6" width="9.109375" customWidth="1"/>
    <col min="7" max="7" width="8" customWidth="1"/>
    <col min="8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I7" s="43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34" t="s">
        <v>81</v>
      </c>
      <c r="E8" s="10">
        <v>4</v>
      </c>
      <c r="F8" s="34">
        <v>8.5</v>
      </c>
      <c r="G8" s="35">
        <v>4</v>
      </c>
      <c r="H8" s="10">
        <v>4</v>
      </c>
      <c r="I8" s="43"/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9</v>
      </c>
      <c r="E9" s="10">
        <v>9</v>
      </c>
      <c r="F9" s="34">
        <v>12.5</v>
      </c>
      <c r="G9" s="35">
        <v>7</v>
      </c>
      <c r="H9" s="10">
        <v>8</v>
      </c>
      <c r="I9" s="43"/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8</v>
      </c>
      <c r="F10" s="34">
        <v>12</v>
      </c>
      <c r="G10" s="35">
        <v>2</v>
      </c>
      <c r="H10" s="10">
        <v>4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Q11" s="8"/>
    </row>
    <row r="12" spans="1:17" x14ac:dyDescent="0.3">
      <c r="A12" s="1" t="s">
        <v>23</v>
      </c>
      <c r="B12" s="1" t="s">
        <v>24</v>
      </c>
      <c r="D12" s="28" t="s">
        <v>70</v>
      </c>
      <c r="E12" s="28" t="s">
        <v>70</v>
      </c>
      <c r="F12" s="10">
        <v>4</v>
      </c>
      <c r="G12" s="35" t="s">
        <v>113</v>
      </c>
      <c r="H12" s="10">
        <v>4</v>
      </c>
      <c r="Q12" s="8"/>
    </row>
    <row r="13" spans="1:17" x14ac:dyDescent="0.3">
      <c r="A13" s="1" t="s">
        <v>25</v>
      </c>
      <c r="B13" s="1" t="s">
        <v>26</v>
      </c>
      <c r="D13" s="10">
        <v>8</v>
      </c>
      <c r="E13" s="10">
        <v>8</v>
      </c>
      <c r="F13" s="34">
        <v>12.5</v>
      </c>
      <c r="G13" s="10">
        <v>8</v>
      </c>
      <c r="H13" s="35">
        <v>6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A16" s="6" t="s">
        <v>30</v>
      </c>
      <c r="B16" s="7"/>
      <c r="D16" s="10"/>
      <c r="E16" s="10"/>
      <c r="F16" s="10"/>
      <c r="G16" s="10"/>
      <c r="H16" s="10"/>
      <c r="K16" s="15" t="s">
        <v>31</v>
      </c>
    </row>
    <row r="17" spans="1:18" x14ac:dyDescent="0.3">
      <c r="A17" s="1" t="s">
        <v>33</v>
      </c>
      <c r="B17" s="1" t="s">
        <v>34</v>
      </c>
      <c r="D17" s="10">
        <v>8</v>
      </c>
      <c r="E17" s="10">
        <v>8</v>
      </c>
      <c r="F17" s="10">
        <v>8</v>
      </c>
      <c r="G17" s="10">
        <v>8</v>
      </c>
      <c r="H17" s="35">
        <v>6</v>
      </c>
      <c r="K17" s="15" t="s">
        <v>18</v>
      </c>
      <c r="L17" s="16">
        <f>L16/D42</f>
        <v>0</v>
      </c>
      <c r="M17" s="16">
        <f>M16/E42</f>
        <v>0</v>
      </c>
      <c r="N17" s="16">
        <f>N16/F42</f>
        <v>0</v>
      </c>
      <c r="O17" s="16">
        <f>O16/G42</f>
        <v>0</v>
      </c>
      <c r="P17" s="16">
        <f>P16/H42</f>
        <v>0</v>
      </c>
      <c r="R17" s="15"/>
    </row>
    <row r="18" spans="1:18" x14ac:dyDescent="0.3">
      <c r="A18" s="1" t="s">
        <v>35</v>
      </c>
      <c r="B18" s="1" t="s">
        <v>36</v>
      </c>
      <c r="D18" s="10">
        <v>8</v>
      </c>
      <c r="E18" s="10">
        <v>8</v>
      </c>
      <c r="F18" s="34">
        <v>11.5</v>
      </c>
      <c r="G18" s="10">
        <v>4</v>
      </c>
      <c r="H18" s="35">
        <v>6</v>
      </c>
      <c r="K18" s="15"/>
    </row>
    <row r="19" spans="1:18" x14ac:dyDescent="0.3">
      <c r="A19" s="1" t="s">
        <v>37</v>
      </c>
      <c r="B19" s="1" t="s">
        <v>38</v>
      </c>
      <c r="D19" s="10"/>
      <c r="E19" s="10"/>
      <c r="F19" s="10"/>
      <c r="G19" s="28" t="s">
        <v>70</v>
      </c>
      <c r="H19" s="10"/>
    </row>
    <row r="20" spans="1:18" x14ac:dyDescent="0.3">
      <c r="A20" s="1" t="s">
        <v>76</v>
      </c>
      <c r="B20" s="1" t="s">
        <v>10</v>
      </c>
      <c r="D20" s="10">
        <v>8</v>
      </c>
      <c r="E20" s="10">
        <v>8</v>
      </c>
      <c r="F20" s="34">
        <v>11.5</v>
      </c>
      <c r="G20" s="35">
        <v>6</v>
      </c>
      <c r="H20" s="10"/>
    </row>
    <row r="21" spans="1:18" x14ac:dyDescent="0.3">
      <c r="A21" s="1" t="s">
        <v>84</v>
      </c>
      <c r="B21" s="1" t="s">
        <v>85</v>
      </c>
      <c r="D21" s="10">
        <v>4</v>
      </c>
      <c r="E21" s="10">
        <v>8</v>
      </c>
      <c r="F21" s="34">
        <v>11.5</v>
      </c>
      <c r="G21" s="35">
        <v>2</v>
      </c>
      <c r="H21" s="10">
        <v>4</v>
      </c>
    </row>
    <row r="22" spans="1:18" x14ac:dyDescent="0.3">
      <c r="A22" s="1" t="s">
        <v>39</v>
      </c>
      <c r="B22" s="1" t="s">
        <v>40</v>
      </c>
      <c r="D22" s="10"/>
      <c r="E22" s="10"/>
      <c r="F22" s="10">
        <v>8</v>
      </c>
      <c r="G22" s="10"/>
      <c r="H22" s="10"/>
      <c r="I22" s="10"/>
    </row>
    <row r="23" spans="1:18" x14ac:dyDescent="0.3">
      <c r="A23" s="1" t="s">
        <v>32</v>
      </c>
      <c r="B23" s="1" t="s">
        <v>26</v>
      </c>
      <c r="D23" s="28">
        <v>8</v>
      </c>
    </row>
    <row r="24" spans="1:18" x14ac:dyDescent="0.3">
      <c r="A24" s="1"/>
      <c r="B24" s="1"/>
      <c r="D24" s="10"/>
      <c r="E24" s="10"/>
      <c r="F24" s="10"/>
      <c r="G24" s="10"/>
      <c r="H24" s="10"/>
    </row>
    <row r="25" spans="1:18" x14ac:dyDescent="0.3">
      <c r="A25" s="6" t="s">
        <v>46</v>
      </c>
      <c r="B25" s="7"/>
      <c r="D25" s="10"/>
      <c r="E25" s="10"/>
      <c r="F25" s="10"/>
      <c r="G25" s="10"/>
      <c r="H25" s="10"/>
    </row>
    <row r="26" spans="1:18" x14ac:dyDescent="0.3">
      <c r="A26" s="3" t="s">
        <v>67</v>
      </c>
      <c r="D26" s="10">
        <v>24</v>
      </c>
      <c r="E26" s="10">
        <v>19.5</v>
      </c>
      <c r="F26" s="10">
        <v>24</v>
      </c>
      <c r="G26" s="10">
        <v>24</v>
      </c>
      <c r="H26" s="10">
        <v>22</v>
      </c>
    </row>
    <row r="27" spans="1:18" x14ac:dyDescent="0.3">
      <c r="A27" s="1"/>
      <c r="D27" s="17"/>
      <c r="E27" s="17"/>
      <c r="F27" s="17"/>
      <c r="G27" s="17"/>
      <c r="H27" s="17"/>
      <c r="K27" s="18"/>
      <c r="L27" s="19"/>
      <c r="M27" s="19"/>
      <c r="N27" s="19"/>
      <c r="O27" s="19"/>
      <c r="P27" s="19"/>
      <c r="Q27" s="8"/>
    </row>
    <row r="28" spans="1:18" x14ac:dyDescent="0.3">
      <c r="A28" s="20"/>
      <c r="B28" s="7"/>
      <c r="C28" s="7"/>
      <c r="D28" s="21">
        <v>10</v>
      </c>
      <c r="E28" s="21">
        <v>11</v>
      </c>
      <c r="F28" s="21">
        <v>12</v>
      </c>
      <c r="G28" s="21">
        <v>11</v>
      </c>
      <c r="H28" s="21">
        <v>10</v>
      </c>
    </row>
    <row r="29" spans="1:18" x14ac:dyDescent="0.3">
      <c r="A29" s="1"/>
      <c r="B29" s="1"/>
      <c r="C29" s="3" t="s">
        <v>47</v>
      </c>
      <c r="D29" s="10">
        <f>SUM(D8:D27)</f>
        <v>85</v>
      </c>
      <c r="E29" s="10">
        <f>SUM(E8:E27)</f>
        <v>80.5</v>
      </c>
      <c r="F29" s="10">
        <f>SUM(F8:F27)</f>
        <v>124</v>
      </c>
      <c r="G29" s="10">
        <f>SUM(G8:G27)</f>
        <v>65</v>
      </c>
      <c r="H29" s="10">
        <f>SUM(H8:H27)</f>
        <v>64</v>
      </c>
    </row>
    <row r="30" spans="1:18" x14ac:dyDescent="0.3">
      <c r="A30" s="22" t="s">
        <v>48</v>
      </c>
      <c r="B30" s="22" t="s">
        <v>49</v>
      </c>
      <c r="C30" s="23"/>
      <c r="D30" s="24">
        <v>10</v>
      </c>
      <c r="E30" s="24">
        <v>8</v>
      </c>
      <c r="F30" s="24">
        <v>7</v>
      </c>
      <c r="G30" s="24">
        <v>6</v>
      </c>
      <c r="H30" s="24">
        <v>6</v>
      </c>
      <c r="J30" s="24"/>
      <c r="K30" s="24"/>
      <c r="L30" s="24"/>
      <c r="M30" s="24"/>
      <c r="N30" s="24"/>
    </row>
    <row r="31" spans="1:18" x14ac:dyDescent="0.3">
      <c r="A31" s="1"/>
      <c r="B31" s="1"/>
      <c r="C31" s="3" t="s">
        <v>50</v>
      </c>
      <c r="D31" s="10">
        <f>D5/D30</f>
        <v>65</v>
      </c>
      <c r="E31" s="10">
        <f>E5/E30</f>
        <v>62.5</v>
      </c>
      <c r="F31" s="10">
        <f>F5/F30</f>
        <v>57.142857142857146</v>
      </c>
      <c r="G31" s="10">
        <f>G5/G30</f>
        <v>58.333333333333336</v>
      </c>
      <c r="H31" s="10">
        <f>H5/H30</f>
        <v>45</v>
      </c>
    </row>
    <row r="32" spans="1:18" x14ac:dyDescent="0.3">
      <c r="A32" s="1"/>
      <c r="B32" s="1"/>
      <c r="C32" s="3" t="s">
        <v>51</v>
      </c>
      <c r="D32" s="25">
        <f>D29-D31</f>
        <v>20</v>
      </c>
      <c r="E32" s="25">
        <f>E29-E31</f>
        <v>18</v>
      </c>
      <c r="F32" s="25">
        <f>F29-F31</f>
        <v>66.857142857142861</v>
      </c>
      <c r="G32" s="25">
        <f>G29-G31</f>
        <v>6.6666666666666643</v>
      </c>
      <c r="H32" s="25">
        <f>H29-H31</f>
        <v>19</v>
      </c>
    </row>
    <row r="33" spans="1:15" x14ac:dyDescent="0.3">
      <c r="A33" s="1"/>
      <c r="B33" s="1"/>
      <c r="D33" s="10"/>
      <c r="E33" s="10"/>
      <c r="F33" s="10"/>
      <c r="G33" s="10"/>
      <c r="H33" s="10"/>
      <c r="K33" s="8"/>
      <c r="L33" s="8"/>
      <c r="M33" s="8"/>
      <c r="N33" s="8"/>
      <c r="O33" s="8"/>
    </row>
    <row r="34" spans="1:15" x14ac:dyDescent="0.3">
      <c r="A34" s="6" t="s">
        <v>53</v>
      </c>
      <c r="B34" s="7"/>
      <c r="D34" s="10"/>
      <c r="E34" s="10"/>
      <c r="F34" s="10"/>
      <c r="G34" s="10"/>
      <c r="H34" s="10"/>
      <c r="I34" s="26"/>
      <c r="J34" s="26"/>
    </row>
    <row r="35" spans="1:15" x14ac:dyDescent="0.3">
      <c r="A35" s="1" t="s">
        <v>25</v>
      </c>
      <c r="B35" s="1" t="s">
        <v>26</v>
      </c>
      <c r="D35" s="10">
        <v>8</v>
      </c>
      <c r="E35" s="10">
        <v>8</v>
      </c>
      <c r="F35" s="10">
        <v>8</v>
      </c>
      <c r="G35" s="10">
        <v>8</v>
      </c>
      <c r="H35" s="10">
        <v>8</v>
      </c>
      <c r="I35" s="26"/>
      <c r="J35" s="26"/>
    </row>
    <row r="36" spans="1:15" x14ac:dyDescent="0.3">
      <c r="A36" s="1" t="s">
        <v>54</v>
      </c>
      <c r="D36" s="10">
        <v>5</v>
      </c>
      <c r="E36" s="10">
        <v>5</v>
      </c>
      <c r="F36" s="10">
        <v>5</v>
      </c>
      <c r="G36" s="10">
        <v>5</v>
      </c>
      <c r="H36" s="10">
        <v>5</v>
      </c>
      <c r="I36" s="26"/>
      <c r="J36" s="26"/>
    </row>
    <row r="37" spans="1:15" x14ac:dyDescent="0.3">
      <c r="A37" s="1" t="s">
        <v>55</v>
      </c>
      <c r="D37" s="10">
        <v>1</v>
      </c>
      <c r="E37" s="10">
        <v>1</v>
      </c>
      <c r="F37" s="10">
        <v>1</v>
      </c>
      <c r="G37" s="10">
        <v>1</v>
      </c>
      <c r="H37" s="10">
        <v>1</v>
      </c>
      <c r="I37" s="26"/>
      <c r="J37" s="26"/>
    </row>
    <row r="38" spans="1:15" x14ac:dyDescent="0.3">
      <c r="A38" s="1" t="s">
        <v>56</v>
      </c>
      <c r="D38" s="10">
        <v>4</v>
      </c>
      <c r="E38" s="10">
        <v>4</v>
      </c>
      <c r="F38" s="10">
        <v>4</v>
      </c>
      <c r="G38" s="10">
        <v>4</v>
      </c>
      <c r="H38" s="10">
        <v>4</v>
      </c>
      <c r="I38" s="26"/>
      <c r="J38" s="26"/>
    </row>
    <row r="39" spans="1:15" x14ac:dyDescent="0.3">
      <c r="D39" s="17"/>
      <c r="E39" s="17"/>
      <c r="F39" s="17"/>
      <c r="G39" s="17"/>
      <c r="H39" s="17"/>
      <c r="I39" s="26"/>
      <c r="J39" s="26"/>
    </row>
    <row r="40" spans="1:15" x14ac:dyDescent="0.3">
      <c r="A40" s="1"/>
      <c r="B40" s="1"/>
      <c r="C40" s="3" t="s">
        <v>47</v>
      </c>
      <c r="D40" s="10">
        <f>SUM(D35:D38)</f>
        <v>18</v>
      </c>
      <c r="E40" s="10">
        <f>SUM(E35:E38)</f>
        <v>18</v>
      </c>
      <c r="F40" s="10">
        <f>SUM(F35:F38)</f>
        <v>18</v>
      </c>
      <c r="G40" s="10">
        <f>SUM(G35:G38)</f>
        <v>18</v>
      </c>
      <c r="H40" s="10">
        <f>SUM(H35:H38)</f>
        <v>18</v>
      </c>
      <c r="I40" s="26"/>
      <c r="J40" s="17"/>
    </row>
    <row r="41" spans="1:15" x14ac:dyDescent="0.3">
      <c r="A41" s="22"/>
      <c r="B41" s="22"/>
      <c r="C41" s="23"/>
      <c r="D41" s="10"/>
      <c r="E41" s="10"/>
      <c r="F41" s="10"/>
      <c r="G41" s="10"/>
      <c r="H41" s="10"/>
      <c r="I41" s="17"/>
      <c r="J41" s="17"/>
    </row>
    <row r="42" spans="1:15" x14ac:dyDescent="0.3">
      <c r="A42" s="1"/>
      <c r="B42" s="1"/>
      <c r="C42" s="3" t="s">
        <v>57</v>
      </c>
      <c r="D42" s="10">
        <f>D40+D29</f>
        <v>103</v>
      </c>
      <c r="E42" s="10">
        <f>E40+E29</f>
        <v>98.5</v>
      </c>
      <c r="F42" s="10">
        <f>F40+F29</f>
        <v>142</v>
      </c>
      <c r="G42" s="10">
        <f>G40+G29</f>
        <v>83</v>
      </c>
      <c r="H42" s="10">
        <f>H40+H29</f>
        <v>82</v>
      </c>
      <c r="I42" s="17"/>
      <c r="J42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89EC-E147-469B-AB47-26AADF6DD1C7}">
  <dimension ref="A1:R45"/>
  <sheetViews>
    <sheetView zoomScaleNormal="100" workbookViewId="0">
      <selection activeCell="K25" sqref="K25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7.5</v>
      </c>
      <c r="F8" s="34" t="s">
        <v>65</v>
      </c>
      <c r="G8" s="34" t="s">
        <v>65</v>
      </c>
      <c r="H8" s="34" t="s">
        <v>65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8</v>
      </c>
      <c r="E9" s="10">
        <v>11.5</v>
      </c>
      <c r="F9" s="10">
        <v>8</v>
      </c>
      <c r="G9" s="10">
        <v>8</v>
      </c>
      <c r="H9" s="10">
        <v>8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8</v>
      </c>
      <c r="E10" s="10">
        <v>11.5</v>
      </c>
      <c r="F10" s="10">
        <v>4</v>
      </c>
      <c r="G10" s="10"/>
      <c r="H10" s="10">
        <v>2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21</v>
      </c>
      <c r="B11" s="1" t="s">
        <v>22</v>
      </c>
      <c r="D11" s="10"/>
      <c r="E11" s="10"/>
      <c r="F11" s="10"/>
      <c r="G11" s="10"/>
      <c r="H11" s="10"/>
      <c r="J11" s="8"/>
      <c r="L11" s="8"/>
      <c r="M11" s="8"/>
      <c r="N11" s="8"/>
      <c r="O11" s="8"/>
      <c r="P11" s="8"/>
    </row>
    <row r="12" spans="1:17" x14ac:dyDescent="0.3">
      <c r="A12" s="1" t="s">
        <v>23</v>
      </c>
      <c r="B12" s="1" t="s">
        <v>24</v>
      </c>
      <c r="D12" s="28" t="s">
        <v>98</v>
      </c>
      <c r="E12" s="28" t="s">
        <v>98</v>
      </c>
      <c r="F12" s="28" t="s">
        <v>70</v>
      </c>
      <c r="G12" s="28" t="s">
        <v>70</v>
      </c>
      <c r="H12" s="10">
        <v>4</v>
      </c>
      <c r="Q12" s="8"/>
    </row>
    <row r="13" spans="1:17" x14ac:dyDescent="0.3">
      <c r="A13" s="1" t="s">
        <v>25</v>
      </c>
      <c r="B13" s="1" t="s">
        <v>26</v>
      </c>
      <c r="D13" s="10">
        <v>9</v>
      </c>
      <c r="E13" s="10">
        <v>11.5</v>
      </c>
      <c r="F13" s="10">
        <v>4</v>
      </c>
      <c r="G13" s="10">
        <v>9</v>
      </c>
      <c r="H13" s="10">
        <v>4</v>
      </c>
      <c r="Q13" s="8"/>
    </row>
    <row r="14" spans="1:17" x14ac:dyDescent="0.3">
      <c r="A14" s="1" t="s">
        <v>27</v>
      </c>
      <c r="B14" s="1" t="s">
        <v>28</v>
      </c>
      <c r="D14" s="10"/>
      <c r="E14" s="10"/>
      <c r="F14" s="10"/>
      <c r="G14" s="10"/>
      <c r="H14" s="10"/>
      <c r="Q14" s="8"/>
    </row>
    <row r="15" spans="1:17" x14ac:dyDescent="0.3"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</row>
    <row r="18" spans="1:18" x14ac:dyDescent="0.3">
      <c r="A18" s="1" t="s">
        <v>33</v>
      </c>
      <c r="B18" s="1" t="s">
        <v>34</v>
      </c>
      <c r="D18" s="10">
        <v>8</v>
      </c>
      <c r="E18" s="10">
        <v>9</v>
      </c>
      <c r="F18" s="10" t="s">
        <v>115</v>
      </c>
      <c r="G18" s="34" t="s">
        <v>116</v>
      </c>
      <c r="H18" s="10">
        <v>8</v>
      </c>
      <c r="K18" s="15" t="s">
        <v>18</v>
      </c>
      <c r="L18" s="16">
        <f>L17/D45</f>
        <v>0</v>
      </c>
      <c r="M18" s="16">
        <f>M17/E45</f>
        <v>0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35</v>
      </c>
      <c r="B19" s="1" t="s">
        <v>36</v>
      </c>
      <c r="D19" s="10">
        <v>8</v>
      </c>
      <c r="E19" s="10">
        <v>8</v>
      </c>
      <c r="F19" s="10">
        <v>8</v>
      </c>
      <c r="G19" s="10">
        <v>4</v>
      </c>
      <c r="H19" s="10">
        <v>8</v>
      </c>
      <c r="K19" s="15"/>
    </row>
    <row r="20" spans="1:18" x14ac:dyDescent="0.3">
      <c r="A20" s="1" t="s">
        <v>37</v>
      </c>
      <c r="B20" s="1" t="s">
        <v>38</v>
      </c>
      <c r="D20" s="10">
        <v>8</v>
      </c>
      <c r="E20" s="10">
        <v>11.5</v>
      </c>
      <c r="F20" s="10"/>
      <c r="G20" s="10"/>
      <c r="H20" s="10"/>
    </row>
    <row r="21" spans="1:18" x14ac:dyDescent="0.3">
      <c r="A21" s="1" t="s">
        <v>76</v>
      </c>
      <c r="B21" s="1" t="s">
        <v>10</v>
      </c>
      <c r="D21" s="10">
        <v>8</v>
      </c>
      <c r="E21" s="10">
        <v>11.5</v>
      </c>
      <c r="F21" s="10">
        <v>8</v>
      </c>
      <c r="G21" s="10">
        <v>8</v>
      </c>
      <c r="H21" s="34" t="s">
        <v>116</v>
      </c>
    </row>
    <row r="22" spans="1:18" x14ac:dyDescent="0.3">
      <c r="A22" s="1" t="s">
        <v>84</v>
      </c>
      <c r="B22" s="1" t="s">
        <v>85</v>
      </c>
      <c r="D22" s="10">
        <v>8</v>
      </c>
      <c r="E22" s="10">
        <v>10.5</v>
      </c>
      <c r="F22" s="10">
        <v>4</v>
      </c>
      <c r="G22" s="10">
        <v>4</v>
      </c>
      <c r="H22" s="10">
        <v>4</v>
      </c>
    </row>
    <row r="23" spans="1:18" x14ac:dyDescent="0.3">
      <c r="A23" s="1" t="s">
        <v>114</v>
      </c>
      <c r="B23" s="1" t="s">
        <v>43</v>
      </c>
      <c r="D23" s="10"/>
      <c r="E23" s="10"/>
      <c r="F23" s="10"/>
      <c r="G23" s="10"/>
      <c r="H23" s="10"/>
    </row>
    <row r="24" spans="1:18" x14ac:dyDescent="0.3">
      <c r="A24" s="1" t="s">
        <v>41</v>
      </c>
      <c r="B24" s="1" t="s">
        <v>24</v>
      </c>
      <c r="D24" s="10"/>
      <c r="E24" s="10"/>
      <c r="F24" s="10"/>
      <c r="G24" s="10"/>
      <c r="H24" s="10"/>
    </row>
    <row r="25" spans="1:18" x14ac:dyDescent="0.3"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 t="s">
        <v>112</v>
      </c>
      <c r="D29" s="10">
        <v>12</v>
      </c>
      <c r="E29" s="10">
        <v>15.5</v>
      </c>
      <c r="F29" s="10">
        <v>24</v>
      </c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>
        <v>11</v>
      </c>
      <c r="E31" s="21">
        <v>11</v>
      </c>
      <c r="F31" s="21">
        <v>11</v>
      </c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81</v>
      </c>
      <c r="E32" s="10">
        <f>SUM(E8:E30)</f>
        <v>108</v>
      </c>
      <c r="F32" s="10">
        <f>SUM(F8:F30)</f>
        <v>60</v>
      </c>
      <c r="G32" s="10">
        <f>SUM(G8:G30)</f>
        <v>33</v>
      </c>
      <c r="H32" s="10">
        <f>SUM(H8:H30)</f>
        <v>38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16</v>
      </c>
      <c r="E35" s="25">
        <f>E32-E34</f>
        <v>45.5</v>
      </c>
      <c r="F35" s="25">
        <f>F32-F34</f>
        <v>2.8571428571428541</v>
      </c>
      <c r="G35" s="25">
        <f>G32-G34</f>
        <v>-25.333333333333336</v>
      </c>
      <c r="H35" s="25">
        <f>H32-H34</f>
        <v>-7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99</v>
      </c>
      <c r="E45" s="10">
        <f>E43+E32</f>
        <v>126</v>
      </c>
      <c r="F45" s="10">
        <f>F43+F32</f>
        <v>78</v>
      </c>
      <c r="G45" s="10">
        <f>G43+G32</f>
        <v>51</v>
      </c>
      <c r="H45" s="10">
        <f>H43+H32</f>
        <v>56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D4A54-2134-4EC5-BA83-226193C2BECE}">
  <dimension ref="A1:R35"/>
  <sheetViews>
    <sheetView tabSelected="1" topLeftCell="A2" workbookViewId="0">
      <selection activeCell="E14" sqref="E14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122</v>
      </c>
      <c r="J4" s="3" t="s">
        <v>99</v>
      </c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v>10000</v>
      </c>
      <c r="E5" s="4">
        <v>10000</v>
      </c>
      <c r="F5" s="4">
        <v>10000</v>
      </c>
      <c r="G5" s="4">
        <v>10000</v>
      </c>
      <c r="H5" s="4">
        <v>10000</v>
      </c>
      <c r="I5" s="4">
        <v>10000</v>
      </c>
      <c r="J5" s="4">
        <v>10000</v>
      </c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117</v>
      </c>
      <c r="B8" s="1"/>
      <c r="D8" s="28" t="s">
        <v>90</v>
      </c>
      <c r="E8" s="28" t="s">
        <v>90</v>
      </c>
      <c r="F8" s="57">
        <v>6</v>
      </c>
      <c r="G8" s="35">
        <v>4</v>
      </c>
      <c r="H8" s="57">
        <v>6</v>
      </c>
      <c r="I8" s="57">
        <v>8</v>
      </c>
      <c r="J8" s="57">
        <v>8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118</v>
      </c>
      <c r="B9" s="1"/>
      <c r="D9" s="57">
        <v>6</v>
      </c>
      <c r="E9" s="57">
        <v>6</v>
      </c>
      <c r="F9" s="57">
        <v>6</v>
      </c>
      <c r="G9" s="57">
        <v>4</v>
      </c>
      <c r="H9" s="57">
        <v>6</v>
      </c>
      <c r="I9" s="28" t="s">
        <v>90</v>
      </c>
      <c r="J9" s="28" t="s">
        <v>90</v>
      </c>
      <c r="L9" s="8"/>
      <c r="M9" s="8"/>
      <c r="N9" s="8"/>
      <c r="O9" s="8"/>
      <c r="P9" s="8"/>
    </row>
    <row r="10" spans="1:17" x14ac:dyDescent="0.3">
      <c r="A10" s="1" t="s">
        <v>119</v>
      </c>
      <c r="B10" s="1"/>
      <c r="D10" s="57">
        <v>6</v>
      </c>
      <c r="E10" s="57">
        <v>6</v>
      </c>
      <c r="F10" s="57">
        <v>6</v>
      </c>
      <c r="G10" s="57">
        <v>6</v>
      </c>
      <c r="H10" s="35">
        <v>4</v>
      </c>
      <c r="I10" s="28" t="s">
        <v>90</v>
      </c>
      <c r="J10" s="28" t="s">
        <v>90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126</v>
      </c>
      <c r="B11" s="1"/>
      <c r="D11" s="35">
        <v>6</v>
      </c>
      <c r="E11" s="35">
        <v>6</v>
      </c>
      <c r="F11" s="28" t="s">
        <v>90</v>
      </c>
      <c r="G11" s="28" t="s">
        <v>90</v>
      </c>
      <c r="H11" s="35">
        <v>6</v>
      </c>
      <c r="I11" s="35">
        <v>4</v>
      </c>
      <c r="J11" s="35">
        <v>4</v>
      </c>
      <c r="Q11" s="8"/>
    </row>
    <row r="12" spans="1:17" x14ac:dyDescent="0.3">
      <c r="A12" s="1" t="s">
        <v>120</v>
      </c>
      <c r="B12" s="1"/>
      <c r="D12" s="35">
        <v>6</v>
      </c>
      <c r="E12" s="35">
        <v>6</v>
      </c>
      <c r="F12" s="28" t="s">
        <v>90</v>
      </c>
      <c r="G12" s="28" t="s">
        <v>90</v>
      </c>
      <c r="H12" s="35">
        <v>6</v>
      </c>
      <c r="I12" s="35">
        <v>4</v>
      </c>
      <c r="J12" s="35">
        <v>4</v>
      </c>
      <c r="Q12" s="8"/>
    </row>
    <row r="13" spans="1:17" x14ac:dyDescent="0.3">
      <c r="A13" s="1"/>
      <c r="B13" s="1"/>
      <c r="D13" s="10"/>
      <c r="E13" s="10"/>
      <c r="F13" s="10"/>
      <c r="G13" s="10"/>
      <c r="H13" s="10"/>
      <c r="Q13" s="8"/>
    </row>
    <row r="14" spans="1:17" x14ac:dyDescent="0.3">
      <c r="A14" s="1" t="s">
        <v>121</v>
      </c>
      <c r="B14" s="1"/>
      <c r="E14" s="10"/>
      <c r="F14" s="10"/>
      <c r="G14" s="10"/>
      <c r="H14" s="10"/>
      <c r="Q14" s="8"/>
    </row>
    <row r="15" spans="1:17" x14ac:dyDescent="0.3">
      <c r="A15" s="1"/>
      <c r="B15" s="1"/>
      <c r="D15" s="10"/>
      <c r="E15" s="10"/>
      <c r="F15" s="10"/>
      <c r="G15" s="10"/>
      <c r="H15" s="10"/>
      <c r="L15" s="15" t="s">
        <v>1</v>
      </c>
      <c r="M15" s="15" t="s">
        <v>2</v>
      </c>
      <c r="N15" s="15" t="s">
        <v>3</v>
      </c>
      <c r="O15" s="15" t="s">
        <v>29</v>
      </c>
      <c r="P15" s="15" t="s">
        <v>5</v>
      </c>
      <c r="Q15" s="8"/>
    </row>
    <row r="16" spans="1:17" x14ac:dyDescent="0.3">
      <c r="D16" s="10"/>
      <c r="E16" s="10"/>
      <c r="F16" s="10"/>
      <c r="G16" s="10"/>
      <c r="H16" s="10"/>
      <c r="K16" s="15" t="s">
        <v>31</v>
      </c>
    </row>
    <row r="17" spans="1:18" x14ac:dyDescent="0.3">
      <c r="D17" s="10"/>
      <c r="E17" s="10"/>
      <c r="F17" s="10"/>
      <c r="G17" s="10"/>
      <c r="H17" s="10"/>
      <c r="K17" s="15" t="s">
        <v>18</v>
      </c>
      <c r="L17" s="16">
        <f>L16/D35</f>
        <v>0</v>
      </c>
      <c r="M17" s="16">
        <f>M16/E35</f>
        <v>0</v>
      </c>
      <c r="N17" s="16">
        <f>N16/F35</f>
        <v>0</v>
      </c>
      <c r="O17" s="16">
        <f>O16/G35</f>
        <v>0</v>
      </c>
      <c r="P17" s="16">
        <f>P16/H35</f>
        <v>0</v>
      </c>
      <c r="R17" s="15"/>
    </row>
    <row r="18" spans="1:18" x14ac:dyDescent="0.3">
      <c r="A18" s="6" t="s">
        <v>46</v>
      </c>
      <c r="B18" s="7"/>
      <c r="D18" s="10"/>
      <c r="E18" s="10"/>
      <c r="F18" s="10"/>
      <c r="G18" s="10"/>
      <c r="H18" s="10"/>
    </row>
    <row r="19" spans="1:18" x14ac:dyDescent="0.3">
      <c r="A19" s="3"/>
      <c r="D19" s="10"/>
      <c r="E19" s="10"/>
      <c r="F19" s="10"/>
      <c r="G19" s="10"/>
      <c r="H19" s="10"/>
    </row>
    <row r="20" spans="1:18" x14ac:dyDescent="0.3">
      <c r="A20" s="1"/>
      <c r="D20" s="17"/>
      <c r="E20" s="17"/>
      <c r="F20" s="17"/>
      <c r="G20" s="17"/>
      <c r="H20" s="17"/>
      <c r="K20" s="18"/>
      <c r="L20" s="58" t="s">
        <v>125</v>
      </c>
      <c r="M20" s="19"/>
      <c r="N20" s="19"/>
      <c r="O20" s="19"/>
      <c r="P20" s="19"/>
      <c r="Q20" s="8"/>
    </row>
    <row r="21" spans="1:18" x14ac:dyDescent="0.3">
      <c r="A21" s="20"/>
      <c r="B21" s="7"/>
      <c r="C21" s="7"/>
      <c r="D21" s="21"/>
      <c r="E21" s="21"/>
      <c r="F21" s="21"/>
      <c r="G21" s="21"/>
      <c r="H21" s="21"/>
      <c r="L21" s="55" t="s">
        <v>123</v>
      </c>
    </row>
    <row r="22" spans="1:18" x14ac:dyDescent="0.3">
      <c r="A22" s="1"/>
      <c r="B22" s="1"/>
      <c r="C22" s="3" t="s">
        <v>47</v>
      </c>
      <c r="D22" s="10">
        <f>SUM(D8:D20)</f>
        <v>24</v>
      </c>
      <c r="E22" s="10">
        <f t="shared" ref="E22:J22" si="0">SUM(E8:E20)</f>
        <v>24</v>
      </c>
      <c r="F22" s="10">
        <f t="shared" si="0"/>
        <v>18</v>
      </c>
      <c r="G22" s="10">
        <f t="shared" si="0"/>
        <v>14</v>
      </c>
      <c r="H22" s="10">
        <f t="shared" si="0"/>
        <v>28</v>
      </c>
      <c r="I22" s="54">
        <f t="shared" si="0"/>
        <v>16</v>
      </c>
      <c r="J22" s="54">
        <f t="shared" si="0"/>
        <v>16</v>
      </c>
      <c r="L22" s="56" t="s">
        <v>124</v>
      </c>
    </row>
    <row r="23" spans="1:18" x14ac:dyDescent="0.3">
      <c r="A23" s="22" t="s">
        <v>48</v>
      </c>
      <c r="B23" s="22" t="s">
        <v>49</v>
      </c>
      <c r="C23" s="23"/>
      <c r="D23" s="24">
        <v>30</v>
      </c>
      <c r="E23" s="24">
        <v>30</v>
      </c>
      <c r="F23" s="24">
        <v>30</v>
      </c>
      <c r="G23" s="24">
        <v>30</v>
      </c>
      <c r="H23" s="24">
        <v>30</v>
      </c>
      <c r="I23" s="24">
        <v>30</v>
      </c>
      <c r="J23" s="24">
        <v>30</v>
      </c>
      <c r="K23" s="24"/>
      <c r="L23" s="24"/>
      <c r="M23" s="24"/>
      <c r="N23" s="24"/>
    </row>
    <row r="24" spans="1:18" x14ac:dyDescent="0.3">
      <c r="A24" s="1"/>
      <c r="B24" s="1"/>
      <c r="C24" s="3" t="s">
        <v>50</v>
      </c>
      <c r="D24" s="10">
        <f>D5/D23</f>
        <v>333.33333333333331</v>
      </c>
      <c r="E24" s="10">
        <f>E5/E23</f>
        <v>333.33333333333331</v>
      </c>
      <c r="F24" s="10">
        <f>F5/F23</f>
        <v>333.33333333333331</v>
      </c>
      <c r="G24" s="10">
        <f>G5/G23</f>
        <v>333.33333333333331</v>
      </c>
      <c r="H24" s="10">
        <f>H5/H23</f>
        <v>333.33333333333331</v>
      </c>
      <c r="I24" s="10">
        <f t="shared" ref="I24:J24" si="1">I5/I23</f>
        <v>333.33333333333331</v>
      </c>
      <c r="J24" s="10">
        <f t="shared" si="1"/>
        <v>333.33333333333331</v>
      </c>
    </row>
    <row r="25" spans="1:18" x14ac:dyDescent="0.3">
      <c r="A25" s="1"/>
      <c r="B25" s="1"/>
      <c r="C25" s="3" t="s">
        <v>51</v>
      </c>
      <c r="D25" s="25">
        <f>D22-D24</f>
        <v>-309.33333333333331</v>
      </c>
      <c r="E25" s="25">
        <f>E22-E24</f>
        <v>-309.33333333333331</v>
      </c>
      <c r="F25" s="25">
        <f>F22-F24</f>
        <v>-315.33333333333331</v>
      </c>
      <c r="G25" s="25">
        <f>G22-G24</f>
        <v>-319.33333333333331</v>
      </c>
      <c r="H25" s="25">
        <f>H22-H24</f>
        <v>-305.33333333333331</v>
      </c>
      <c r="I25" s="25">
        <f t="shared" ref="I25:J25" si="2">I22-I24</f>
        <v>-317.33333333333331</v>
      </c>
      <c r="J25" s="25">
        <f t="shared" si="2"/>
        <v>-317.33333333333331</v>
      </c>
    </row>
    <row r="26" spans="1:18" x14ac:dyDescent="0.3">
      <c r="A26" s="1"/>
      <c r="B26" s="1"/>
      <c r="D26" s="10"/>
      <c r="E26" s="10"/>
      <c r="F26" s="10"/>
      <c r="G26" s="10"/>
      <c r="H26" s="10"/>
      <c r="K26" s="8"/>
      <c r="L26" s="8"/>
      <c r="M26" s="8"/>
      <c r="N26" s="8"/>
      <c r="O26" s="8"/>
    </row>
    <row r="27" spans="1:18" x14ac:dyDescent="0.3">
      <c r="A27" s="6" t="s">
        <v>53</v>
      </c>
      <c r="B27" s="7"/>
      <c r="D27" s="10"/>
      <c r="E27" s="10"/>
      <c r="F27" s="10"/>
      <c r="G27" s="10"/>
      <c r="H27" s="10"/>
      <c r="I27" s="26"/>
      <c r="J27" s="26"/>
    </row>
    <row r="28" spans="1:18" x14ac:dyDescent="0.3">
      <c r="A28" s="1" t="s">
        <v>25</v>
      </c>
      <c r="B28" s="1"/>
      <c r="D28" s="10"/>
      <c r="E28" s="10"/>
      <c r="F28" s="10"/>
      <c r="G28" s="10"/>
      <c r="H28" s="10"/>
      <c r="I28" s="26"/>
      <c r="J28" s="26"/>
    </row>
    <row r="29" spans="1:18" x14ac:dyDescent="0.3">
      <c r="A29" s="1" t="s">
        <v>54</v>
      </c>
      <c r="D29" s="10"/>
      <c r="E29" s="10"/>
      <c r="F29" s="10"/>
      <c r="G29" s="10"/>
      <c r="H29" s="10"/>
      <c r="I29" s="26"/>
      <c r="J29" s="26"/>
    </row>
    <row r="30" spans="1:18" x14ac:dyDescent="0.3">
      <c r="A30" s="1" t="s">
        <v>55</v>
      </c>
      <c r="D30" s="10"/>
      <c r="E30" s="10"/>
      <c r="F30" s="10"/>
      <c r="G30" s="10"/>
      <c r="H30" s="10"/>
      <c r="I30" s="26"/>
      <c r="J30" s="26"/>
    </row>
    <row r="31" spans="1:18" x14ac:dyDescent="0.3">
      <c r="A31" s="1" t="s">
        <v>56</v>
      </c>
      <c r="D31" s="10"/>
      <c r="E31" s="10"/>
      <c r="F31" s="10"/>
      <c r="G31" s="10"/>
      <c r="H31" s="10"/>
      <c r="I31" s="26"/>
      <c r="J31" s="26"/>
    </row>
    <row r="32" spans="1:18" x14ac:dyDescent="0.3">
      <c r="D32" s="17"/>
      <c r="E32" s="17"/>
      <c r="F32" s="17"/>
      <c r="G32" s="17"/>
      <c r="H32" s="17"/>
      <c r="I32" s="26"/>
      <c r="J32" s="26"/>
    </row>
    <row r="33" spans="1:10" x14ac:dyDescent="0.3">
      <c r="A33" s="1"/>
      <c r="B33" s="1"/>
      <c r="C33" s="3" t="s">
        <v>47</v>
      </c>
      <c r="D33" s="10">
        <f>SUM(D28:D31)</f>
        <v>0</v>
      </c>
      <c r="E33" s="10">
        <f>SUM(E28:E31)</f>
        <v>0</v>
      </c>
      <c r="F33" s="10">
        <f>SUM(F28:F31)</f>
        <v>0</v>
      </c>
      <c r="G33" s="10">
        <f>SUM(G28:G31)</f>
        <v>0</v>
      </c>
      <c r="H33" s="10">
        <f>SUM(H28:H31)</f>
        <v>0</v>
      </c>
      <c r="I33" s="26"/>
      <c r="J33" s="17"/>
    </row>
    <row r="34" spans="1:10" x14ac:dyDescent="0.3">
      <c r="A34" s="22"/>
      <c r="B34" s="22"/>
      <c r="C34" s="23"/>
      <c r="D34" s="10"/>
      <c r="E34" s="10"/>
      <c r="F34" s="10"/>
      <c r="G34" s="10"/>
      <c r="H34" s="10"/>
      <c r="I34" s="17"/>
      <c r="J34" s="17"/>
    </row>
    <row r="35" spans="1:10" x14ac:dyDescent="0.3">
      <c r="A35" s="1"/>
      <c r="B35" s="1"/>
      <c r="C35" s="3" t="s">
        <v>57</v>
      </c>
      <c r="D35" s="10">
        <f>D33+D22</f>
        <v>24</v>
      </c>
      <c r="E35" s="10">
        <f>E33+E22</f>
        <v>24</v>
      </c>
      <c r="F35" s="10">
        <f>F33+F22</f>
        <v>18</v>
      </c>
      <c r="G35" s="10">
        <f>G33+G22</f>
        <v>14</v>
      </c>
      <c r="H35" s="10">
        <f>H33+H22</f>
        <v>28</v>
      </c>
      <c r="I35" s="17"/>
      <c r="J35" s="17"/>
    </row>
  </sheetData>
  <mergeCells count="1">
    <mergeCell ref="A1:H1"/>
  </mergeCells>
  <phoneticPr fontId="18" type="noConversion"/>
  <pageMargins left="0.70000000000000007" right="0.70000000000000007" top="0.75" bottom="0.75" header="0.30000000000000004" footer="0.30000000000000004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616A-C498-4E60-8F24-9E9009C0D4AA}">
  <dimension ref="A1:R45"/>
  <sheetViews>
    <sheetView workbookViewId="0">
      <selection activeCell="I25" sqref="I25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2</v>
      </c>
      <c r="G8" s="10">
        <v>2</v>
      </c>
      <c r="H8" s="10">
        <v>3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3</v>
      </c>
      <c r="E9" s="10">
        <v>3</v>
      </c>
      <c r="F9" s="13" t="s">
        <v>14</v>
      </c>
      <c r="G9" s="10">
        <v>3</v>
      </c>
      <c r="H9" s="10">
        <v>3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8</v>
      </c>
      <c r="G10" s="10">
        <v>8</v>
      </c>
      <c r="H10" s="10">
        <v>8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547</v>
      </c>
      <c r="M17">
        <v>461</v>
      </c>
    </row>
    <row r="18" spans="1:18" x14ac:dyDescent="0.3">
      <c r="A18" s="1" t="s">
        <v>32</v>
      </c>
      <c r="B18" s="1" t="s">
        <v>26</v>
      </c>
      <c r="D18" s="10">
        <v>6</v>
      </c>
      <c r="E18" s="10">
        <v>4.25</v>
      </c>
      <c r="F18" s="10">
        <v>6</v>
      </c>
      <c r="G18" s="10"/>
      <c r="H18" s="10"/>
      <c r="K18" s="15" t="s">
        <v>18</v>
      </c>
      <c r="L18" s="16">
        <f>L17/D45</f>
        <v>7.1973684210526319</v>
      </c>
      <c r="M18" s="16">
        <f>M17/E45</f>
        <v>6.1262458471760795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5</v>
      </c>
      <c r="F19" s="10"/>
      <c r="G19" s="10">
        <v>6</v>
      </c>
      <c r="H19" s="10"/>
      <c r="K19" s="15"/>
    </row>
    <row r="20" spans="1:18" x14ac:dyDescent="0.3">
      <c r="A20" s="1" t="s">
        <v>35</v>
      </c>
      <c r="B20" s="1" t="s">
        <v>36</v>
      </c>
      <c r="D20" s="10"/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>
        <v>8</v>
      </c>
      <c r="F21" s="10"/>
      <c r="G21" s="10">
        <v>8</v>
      </c>
      <c r="H21" s="10"/>
    </row>
    <row r="22" spans="1:18" x14ac:dyDescent="0.3">
      <c r="A22" s="1" t="s">
        <v>39</v>
      </c>
      <c r="B22" s="1" t="s">
        <v>40</v>
      </c>
      <c r="D22" s="10">
        <v>8</v>
      </c>
      <c r="E22" s="10">
        <v>8</v>
      </c>
      <c r="F22" s="10"/>
      <c r="G22" s="10"/>
      <c r="H22" s="10"/>
    </row>
    <row r="23" spans="1:18" x14ac:dyDescent="0.3">
      <c r="A23" s="1" t="s">
        <v>41</v>
      </c>
      <c r="B23" s="1" t="s">
        <v>24</v>
      </c>
      <c r="D23" s="10">
        <v>8</v>
      </c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>
        <v>4</v>
      </c>
      <c r="E24" s="10"/>
      <c r="F24" s="10"/>
      <c r="G24" s="10"/>
      <c r="H24" s="10"/>
    </row>
    <row r="25" spans="1:18" x14ac:dyDescent="0.3">
      <c r="A25" s="1" t="s">
        <v>44</v>
      </c>
      <c r="B25" s="1" t="s">
        <v>59</v>
      </c>
      <c r="D25" s="10"/>
      <c r="E25" s="10"/>
      <c r="F25" s="10">
        <v>4</v>
      </c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58</v>
      </c>
      <c r="E32" s="10">
        <f>SUM(E8:E30)</f>
        <v>57.25</v>
      </c>
      <c r="F32" s="10">
        <f>SUM(F8:F30)</f>
        <v>28</v>
      </c>
      <c r="G32" s="10">
        <f>SUM(G8:G30)</f>
        <v>35</v>
      </c>
      <c r="H32" s="10">
        <f>SUM(H8:H30)</f>
        <v>22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-7</v>
      </c>
      <c r="E35" s="25">
        <f>E32-E34</f>
        <v>-5.25</v>
      </c>
      <c r="F35" s="25">
        <f>F32-F34</f>
        <v>-29.142857142857146</v>
      </c>
      <c r="G35" s="25">
        <f>G32-G34</f>
        <v>-23.333333333333336</v>
      </c>
      <c r="H35" s="25">
        <f>H32-H34</f>
        <v>-23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76</v>
      </c>
      <c r="E45" s="10">
        <f>E43+E32</f>
        <v>75.25</v>
      </c>
      <c r="F45" s="10">
        <f>F43+F32</f>
        <v>46</v>
      </c>
      <c r="G45" s="10">
        <f>G43+G32</f>
        <v>53</v>
      </c>
      <c r="H45" s="10">
        <f>H43+H32</f>
        <v>40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DA255-6B54-4992-BF3F-05CF0DB7D08E}">
  <dimension ref="A1:R45"/>
  <sheetViews>
    <sheetView workbookViewId="0">
      <selection activeCell="I24" sqref="I24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10" width="9.109375" customWidth="1"/>
    <col min="11" max="11" width="14.44140625" bestFit="1" customWidth="1"/>
    <col min="12" max="12" width="9.109375" customWidth="1"/>
  </cols>
  <sheetData>
    <row r="1" spans="1:17" x14ac:dyDescent="0.3">
      <c r="A1" s="59" t="s">
        <v>0</v>
      </c>
      <c r="B1" s="59"/>
      <c r="C1" s="59"/>
      <c r="D1" s="59"/>
      <c r="E1" s="59"/>
      <c r="F1" s="59"/>
      <c r="G1" s="59"/>
      <c r="H1" s="59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</row>
    <row r="4" spans="1:17" x14ac:dyDescent="0.3">
      <c r="A4" s="3"/>
      <c r="B4" s="3"/>
      <c r="C4" s="3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3"/>
      <c r="B5" s="3"/>
      <c r="C5" s="3" t="s">
        <v>6</v>
      </c>
      <c r="D5" s="4">
        <f>L7*L8</f>
        <v>650</v>
      </c>
      <c r="E5" s="4">
        <v>500</v>
      </c>
      <c r="F5" s="4">
        <v>400</v>
      </c>
      <c r="G5" s="4">
        <v>350</v>
      </c>
      <c r="H5" s="4">
        <v>270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"/>
      <c r="B6" s="1"/>
      <c r="C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6" t="s">
        <v>7</v>
      </c>
      <c r="B7" s="7"/>
      <c r="J7" s="8"/>
      <c r="K7" s="9" t="s">
        <v>8</v>
      </c>
      <c r="L7" s="8">
        <v>650</v>
      </c>
      <c r="M7" s="8">
        <v>465</v>
      </c>
      <c r="N7" s="8">
        <v>376</v>
      </c>
      <c r="O7" s="8">
        <v>349</v>
      </c>
      <c r="P7" s="8">
        <v>262</v>
      </c>
    </row>
    <row r="8" spans="1:17" x14ac:dyDescent="0.3">
      <c r="A8" s="1" t="s">
        <v>9</v>
      </c>
      <c r="B8" s="1" t="s">
        <v>10</v>
      </c>
      <c r="D8" s="10">
        <v>4</v>
      </c>
      <c r="E8" s="10">
        <v>4</v>
      </c>
      <c r="F8" s="10">
        <v>2</v>
      </c>
      <c r="G8" s="10">
        <v>2</v>
      </c>
      <c r="H8" s="10">
        <v>3</v>
      </c>
      <c r="I8" s="11" t="s">
        <v>11</v>
      </c>
      <c r="K8" s="8"/>
      <c r="L8" s="12">
        <v>1</v>
      </c>
      <c r="M8" s="12">
        <v>1</v>
      </c>
      <c r="N8" s="12">
        <v>1</v>
      </c>
      <c r="O8" s="12">
        <v>1</v>
      </c>
      <c r="P8" s="12">
        <v>1</v>
      </c>
    </row>
    <row r="9" spans="1:17" x14ac:dyDescent="0.3">
      <c r="A9" s="1" t="s">
        <v>12</v>
      </c>
      <c r="B9" s="1" t="s">
        <v>13</v>
      </c>
      <c r="D9" s="10">
        <v>3</v>
      </c>
      <c r="E9" s="10">
        <v>3</v>
      </c>
      <c r="F9" s="13" t="s">
        <v>14</v>
      </c>
      <c r="G9" s="10">
        <v>3</v>
      </c>
      <c r="H9" s="10">
        <v>3</v>
      </c>
      <c r="I9" s="11" t="s">
        <v>15</v>
      </c>
      <c r="L9" s="8"/>
      <c r="M9" s="8"/>
      <c r="N9" s="8"/>
      <c r="O9" s="8"/>
      <c r="P9" s="8"/>
    </row>
    <row r="10" spans="1:17" x14ac:dyDescent="0.3">
      <c r="A10" s="1" t="s">
        <v>16</v>
      </c>
      <c r="B10" s="1" t="s">
        <v>17</v>
      </c>
      <c r="D10" s="10">
        <v>9</v>
      </c>
      <c r="E10" s="10">
        <v>9</v>
      </c>
      <c r="F10" s="10">
        <v>8</v>
      </c>
      <c r="G10" s="10">
        <v>8</v>
      </c>
      <c r="H10" s="10">
        <v>8</v>
      </c>
      <c r="K10" s="14" t="s">
        <v>18</v>
      </c>
      <c r="L10" s="12">
        <f>D6/L7</f>
        <v>0</v>
      </c>
      <c r="M10" s="12">
        <f>E6/M7</f>
        <v>0</v>
      </c>
      <c r="N10" s="12">
        <f>F6/N7</f>
        <v>0</v>
      </c>
      <c r="O10" s="12">
        <f>G6/O7</f>
        <v>0</v>
      </c>
      <c r="P10" s="12">
        <f>H6/P7</f>
        <v>0</v>
      </c>
    </row>
    <row r="11" spans="1:17" x14ac:dyDescent="0.3">
      <c r="A11" s="1" t="s">
        <v>19</v>
      </c>
      <c r="B11" s="1" t="s">
        <v>20</v>
      </c>
      <c r="D11" s="10">
        <v>8</v>
      </c>
      <c r="E11" s="10">
        <v>8</v>
      </c>
      <c r="F11" s="10">
        <v>8</v>
      </c>
      <c r="G11" s="10">
        <v>8</v>
      </c>
      <c r="H11" s="10">
        <v>8</v>
      </c>
      <c r="J11" s="8"/>
      <c r="L11" s="8"/>
      <c r="M11" s="8"/>
      <c r="N11" s="8"/>
      <c r="O11" s="8"/>
      <c r="P11" s="8"/>
    </row>
    <row r="12" spans="1:17" x14ac:dyDescent="0.3">
      <c r="A12" s="1" t="s">
        <v>21</v>
      </c>
      <c r="B12" s="1" t="s">
        <v>22</v>
      </c>
      <c r="D12" s="10"/>
      <c r="E12" s="10"/>
      <c r="F12" s="10"/>
      <c r="G12" s="10"/>
      <c r="H12" s="10"/>
      <c r="Q12" s="8"/>
    </row>
    <row r="13" spans="1:17" x14ac:dyDescent="0.3">
      <c r="A13" s="1" t="s">
        <v>23</v>
      </c>
      <c r="B13" s="1" t="s">
        <v>24</v>
      </c>
      <c r="D13" s="10"/>
      <c r="E13" s="10"/>
      <c r="F13" s="10"/>
      <c r="G13" s="10"/>
      <c r="H13" s="10"/>
      <c r="Q13" s="8"/>
    </row>
    <row r="14" spans="1:17" x14ac:dyDescent="0.3">
      <c r="A14" s="1" t="s">
        <v>25</v>
      </c>
      <c r="B14" s="1" t="s">
        <v>26</v>
      </c>
      <c r="D14" s="10"/>
      <c r="E14" s="10"/>
      <c r="F14" s="10"/>
      <c r="G14" s="10"/>
      <c r="H14" s="10"/>
      <c r="Q14" s="8"/>
    </row>
    <row r="15" spans="1:17" x14ac:dyDescent="0.3">
      <c r="A15" s="1" t="s">
        <v>27</v>
      </c>
      <c r="B15" s="1" t="s">
        <v>28</v>
      </c>
      <c r="D15" s="10"/>
      <c r="E15" s="10"/>
      <c r="F15" s="10"/>
      <c r="G15" s="10"/>
      <c r="H15" s="10"/>
      <c r="Q15" s="8"/>
    </row>
    <row r="16" spans="1:17" x14ac:dyDescent="0.3">
      <c r="A16" s="1"/>
      <c r="B16" s="1"/>
      <c r="D16" s="10"/>
      <c r="E16" s="10"/>
      <c r="F16" s="10"/>
      <c r="G16" s="10"/>
      <c r="H16" s="10"/>
      <c r="L16" s="15" t="s">
        <v>1</v>
      </c>
      <c r="M16" s="15" t="s">
        <v>2</v>
      </c>
      <c r="N16" s="15" t="s">
        <v>3</v>
      </c>
      <c r="O16" s="15" t="s">
        <v>29</v>
      </c>
      <c r="P16" s="15" t="s">
        <v>5</v>
      </c>
      <c r="Q16" s="8"/>
    </row>
    <row r="17" spans="1:18" x14ac:dyDescent="0.3">
      <c r="A17" s="6" t="s">
        <v>30</v>
      </c>
      <c r="B17" s="7"/>
      <c r="D17" s="10"/>
      <c r="E17" s="10"/>
      <c r="F17" s="10"/>
      <c r="G17" s="10"/>
      <c r="H17" s="10"/>
      <c r="K17" s="15" t="s">
        <v>31</v>
      </c>
      <c r="L17">
        <v>547</v>
      </c>
      <c r="M17">
        <v>461</v>
      </c>
    </row>
    <row r="18" spans="1:18" x14ac:dyDescent="0.3">
      <c r="A18" s="1" t="s">
        <v>32</v>
      </c>
      <c r="B18" s="1" t="s">
        <v>26</v>
      </c>
      <c r="D18" s="10">
        <v>6</v>
      </c>
      <c r="E18" s="10">
        <v>4.25</v>
      </c>
      <c r="F18" s="10">
        <v>6</v>
      </c>
      <c r="G18" s="10"/>
      <c r="H18" s="10"/>
      <c r="K18" s="15" t="s">
        <v>18</v>
      </c>
      <c r="L18" s="16">
        <f>L17/D45</f>
        <v>7.1973684210526319</v>
      </c>
      <c r="M18" s="16">
        <f>M17/E45</f>
        <v>6.1262458471760795</v>
      </c>
      <c r="N18" s="16">
        <f>N17/F45</f>
        <v>0</v>
      </c>
      <c r="O18" s="16">
        <f>O17/G45</f>
        <v>0</v>
      </c>
      <c r="P18" s="16">
        <f>P17/H45</f>
        <v>0</v>
      </c>
      <c r="R18" s="15"/>
    </row>
    <row r="19" spans="1:18" x14ac:dyDescent="0.3">
      <c r="A19" s="1" t="s">
        <v>33</v>
      </c>
      <c r="B19" s="1" t="s">
        <v>34</v>
      </c>
      <c r="D19" s="10">
        <v>8</v>
      </c>
      <c r="E19" s="10">
        <v>5</v>
      </c>
      <c r="F19" s="10"/>
      <c r="G19" s="10">
        <v>6</v>
      </c>
      <c r="H19" s="10"/>
      <c r="K19" s="15"/>
    </row>
    <row r="20" spans="1:18" x14ac:dyDescent="0.3">
      <c r="A20" s="1" t="s">
        <v>35</v>
      </c>
      <c r="B20" s="1" t="s">
        <v>36</v>
      </c>
      <c r="D20" s="10"/>
      <c r="E20" s="10">
        <v>8</v>
      </c>
      <c r="F20" s="10"/>
      <c r="G20" s="10"/>
      <c r="H20" s="10"/>
    </row>
    <row r="21" spans="1:18" x14ac:dyDescent="0.3">
      <c r="A21" s="1" t="s">
        <v>37</v>
      </c>
      <c r="B21" s="1" t="s">
        <v>38</v>
      </c>
      <c r="D21" s="10"/>
      <c r="E21" s="10">
        <v>8</v>
      </c>
      <c r="F21" s="10"/>
      <c r="G21" s="10">
        <v>8</v>
      </c>
      <c r="H21" s="10"/>
    </row>
    <row r="22" spans="1:18" x14ac:dyDescent="0.3">
      <c r="A22" s="1" t="s">
        <v>39</v>
      </c>
      <c r="B22" s="1" t="s">
        <v>40</v>
      </c>
      <c r="D22" s="10">
        <v>8</v>
      </c>
      <c r="E22" s="10">
        <v>8</v>
      </c>
      <c r="F22" s="10"/>
      <c r="G22" s="10"/>
      <c r="H22" s="10"/>
    </row>
    <row r="23" spans="1:18" x14ac:dyDescent="0.3">
      <c r="A23" s="1" t="s">
        <v>41</v>
      </c>
      <c r="B23" s="1" t="s">
        <v>24</v>
      </c>
      <c r="D23" s="10">
        <v>8</v>
      </c>
      <c r="E23" s="10"/>
      <c r="F23" s="10"/>
      <c r="G23" s="10"/>
      <c r="H23" s="10"/>
    </row>
    <row r="24" spans="1:18" x14ac:dyDescent="0.3">
      <c r="A24" s="1" t="s">
        <v>42</v>
      </c>
      <c r="B24" s="1" t="s">
        <v>43</v>
      </c>
      <c r="D24" s="10">
        <v>4</v>
      </c>
      <c r="E24" s="10"/>
      <c r="F24" s="10"/>
      <c r="G24" s="10"/>
      <c r="H24" s="10"/>
    </row>
    <row r="25" spans="1:18" x14ac:dyDescent="0.3">
      <c r="A25" s="1" t="s">
        <v>44</v>
      </c>
      <c r="B25" s="1" t="s">
        <v>59</v>
      </c>
      <c r="D25" s="10"/>
      <c r="E25" s="10"/>
      <c r="F25" s="10">
        <v>4</v>
      </c>
      <c r="G25" s="10"/>
      <c r="H25" s="10"/>
    </row>
    <row r="26" spans="1:18" x14ac:dyDescent="0.3">
      <c r="A26" s="1"/>
      <c r="B26" s="1"/>
      <c r="D26" s="10"/>
      <c r="E26" s="10"/>
      <c r="F26" s="10"/>
      <c r="G26" s="10"/>
      <c r="H26" s="10"/>
    </row>
    <row r="27" spans="1:18" x14ac:dyDescent="0.3">
      <c r="A27" s="1"/>
      <c r="B27" s="1"/>
      <c r="D27" s="10"/>
      <c r="E27" s="10"/>
      <c r="F27" s="10"/>
      <c r="G27" s="10"/>
      <c r="H27" s="10"/>
    </row>
    <row r="28" spans="1:18" x14ac:dyDescent="0.3">
      <c r="A28" s="6" t="s">
        <v>46</v>
      </c>
      <c r="B28" s="7"/>
      <c r="D28" s="10"/>
      <c r="E28" s="10"/>
      <c r="F28" s="10"/>
      <c r="G28" s="10"/>
      <c r="H28" s="10"/>
    </row>
    <row r="29" spans="1:18" x14ac:dyDescent="0.3">
      <c r="A29" s="3"/>
      <c r="D29" s="10"/>
      <c r="E29" s="10"/>
      <c r="F29" s="10"/>
      <c r="G29" s="10"/>
      <c r="H29" s="10"/>
    </row>
    <row r="30" spans="1:18" x14ac:dyDescent="0.3">
      <c r="A30" s="1"/>
      <c r="D30" s="17"/>
      <c r="E30" s="17"/>
      <c r="F30" s="17"/>
      <c r="G30" s="17"/>
      <c r="H30" s="17"/>
      <c r="K30" s="18"/>
      <c r="L30" s="19"/>
      <c r="M30" s="19"/>
      <c r="N30" s="19"/>
      <c r="O30" s="19"/>
      <c r="P30" s="19"/>
      <c r="Q30" s="8"/>
    </row>
    <row r="31" spans="1:18" x14ac:dyDescent="0.3">
      <c r="A31" s="20"/>
      <c r="B31" s="7"/>
      <c r="C31" s="7"/>
      <c r="D31" s="21"/>
      <c r="E31" s="21"/>
      <c r="F31" s="21"/>
      <c r="G31" s="21"/>
      <c r="H31" s="21"/>
    </row>
    <row r="32" spans="1:18" x14ac:dyDescent="0.3">
      <c r="A32" s="1"/>
      <c r="B32" s="1"/>
      <c r="C32" s="3" t="s">
        <v>47</v>
      </c>
      <c r="D32" s="10">
        <f>SUM(D8:D30)</f>
        <v>58</v>
      </c>
      <c r="E32" s="10">
        <f>SUM(E8:E30)</f>
        <v>57.25</v>
      </c>
      <c r="F32" s="10">
        <f>SUM(F8:F30)</f>
        <v>28</v>
      </c>
      <c r="G32" s="10">
        <f>SUM(G8:G30)</f>
        <v>35</v>
      </c>
      <c r="H32" s="10">
        <f>SUM(H8:H30)</f>
        <v>22</v>
      </c>
    </row>
    <row r="33" spans="1:15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F33" s="24">
        <v>7</v>
      </c>
      <c r="G33" s="24">
        <v>6</v>
      </c>
      <c r="H33" s="24">
        <v>6</v>
      </c>
      <c r="J33" s="24"/>
      <c r="K33" s="24"/>
      <c r="L33" s="24"/>
      <c r="M33" s="24"/>
      <c r="N33" s="24"/>
    </row>
    <row r="34" spans="1:15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  <c r="F34" s="10">
        <f>F5/F33</f>
        <v>57.142857142857146</v>
      </c>
      <c r="G34" s="10">
        <f>G5/G33</f>
        <v>58.333333333333336</v>
      </c>
      <c r="H34" s="10">
        <f>H5/H33</f>
        <v>45</v>
      </c>
    </row>
    <row r="35" spans="1:15" x14ac:dyDescent="0.3">
      <c r="A35" s="1"/>
      <c r="B35" s="1"/>
      <c r="C35" s="3" t="s">
        <v>51</v>
      </c>
      <c r="D35" s="25">
        <f>D32-D34</f>
        <v>-7</v>
      </c>
      <c r="E35" s="25">
        <f>E32-E34</f>
        <v>-5.25</v>
      </c>
      <c r="F35" s="25">
        <f>F32-F34</f>
        <v>-29.142857142857146</v>
      </c>
      <c r="G35" s="25">
        <f>G32-G34</f>
        <v>-23.333333333333336</v>
      </c>
      <c r="H35" s="25">
        <f>H32-H34</f>
        <v>-23</v>
      </c>
    </row>
    <row r="36" spans="1:15" x14ac:dyDescent="0.3">
      <c r="A36" s="1"/>
      <c r="B36" s="1"/>
      <c r="D36" s="10"/>
      <c r="E36" s="10"/>
      <c r="F36" s="10"/>
      <c r="G36" s="10"/>
      <c r="H36" s="10"/>
      <c r="K36" s="8"/>
      <c r="L36" s="8"/>
      <c r="M36" s="8"/>
      <c r="N36" s="8"/>
      <c r="O36" s="8"/>
    </row>
    <row r="37" spans="1:15" x14ac:dyDescent="0.3">
      <c r="A37" s="6" t="s">
        <v>53</v>
      </c>
      <c r="B37" s="7"/>
      <c r="D37" s="10"/>
      <c r="E37" s="10"/>
      <c r="F37" s="10"/>
      <c r="G37" s="10"/>
      <c r="H37" s="10"/>
      <c r="I37" s="26"/>
      <c r="J37" s="26"/>
    </row>
    <row r="38" spans="1:15" x14ac:dyDescent="0.3">
      <c r="A38" s="1" t="s">
        <v>25</v>
      </c>
      <c r="B38" s="1" t="s">
        <v>26</v>
      </c>
      <c r="D38" s="10">
        <v>8</v>
      </c>
      <c r="E38" s="10">
        <v>8</v>
      </c>
      <c r="F38" s="10">
        <v>8</v>
      </c>
      <c r="G38" s="10">
        <v>8</v>
      </c>
      <c r="H38" s="10">
        <v>8</v>
      </c>
      <c r="I38" s="26"/>
      <c r="J38" s="26"/>
    </row>
    <row r="39" spans="1:15" x14ac:dyDescent="0.3">
      <c r="A39" s="1" t="s">
        <v>54</v>
      </c>
      <c r="D39" s="10">
        <v>5</v>
      </c>
      <c r="E39" s="10">
        <v>5</v>
      </c>
      <c r="F39" s="10">
        <v>5</v>
      </c>
      <c r="G39" s="10">
        <v>5</v>
      </c>
      <c r="H39" s="10">
        <v>5</v>
      </c>
      <c r="I39" s="26"/>
      <c r="J39" s="26"/>
    </row>
    <row r="40" spans="1:15" x14ac:dyDescent="0.3">
      <c r="A40" s="1" t="s">
        <v>55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26"/>
      <c r="J40" s="26"/>
    </row>
    <row r="41" spans="1:15" x14ac:dyDescent="0.3">
      <c r="A41" s="1" t="s">
        <v>56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26"/>
      <c r="J41" s="26"/>
    </row>
    <row r="42" spans="1:15" x14ac:dyDescent="0.3">
      <c r="D42" s="17"/>
      <c r="E42" s="17"/>
      <c r="F42" s="17"/>
      <c r="G42" s="17"/>
      <c r="H42" s="17"/>
      <c r="I42" s="26"/>
      <c r="J42" s="26"/>
    </row>
    <row r="43" spans="1:15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10">
        <f>SUM(G38:G41)</f>
        <v>18</v>
      </c>
      <c r="H43" s="10">
        <f>SUM(H38:H41)</f>
        <v>18</v>
      </c>
      <c r="I43" s="26"/>
      <c r="J43" s="17"/>
    </row>
    <row r="44" spans="1:15" x14ac:dyDescent="0.3">
      <c r="A44" s="22"/>
      <c r="B44" s="22"/>
      <c r="C44" s="23"/>
      <c r="D44" s="10"/>
      <c r="E44" s="10"/>
      <c r="F44" s="10"/>
      <c r="G44" s="10"/>
      <c r="H44" s="10"/>
      <c r="I44" s="17"/>
      <c r="J44" s="17"/>
    </row>
    <row r="45" spans="1:15" x14ac:dyDescent="0.3">
      <c r="A45" s="1"/>
      <c r="B45" s="1"/>
      <c r="C45" s="3" t="s">
        <v>57</v>
      </c>
      <c r="D45" s="10">
        <f>D43+D32</f>
        <v>76</v>
      </c>
      <c r="E45" s="10">
        <f>E43+E32</f>
        <v>75.25</v>
      </c>
      <c r="F45" s="10">
        <f>F43+F32</f>
        <v>46</v>
      </c>
      <c r="G45" s="10">
        <f>G43+G32</f>
        <v>53</v>
      </c>
      <c r="H45" s="10">
        <f>H43+H32</f>
        <v>40</v>
      </c>
      <c r="I45" s="17"/>
      <c r="J45" s="17"/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4751F-B2F0-41E4-B6A0-ED4FB320078E}">
  <dimension ref="A1:L45"/>
  <sheetViews>
    <sheetView workbookViewId="0">
      <selection activeCell="H23" sqref="H23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4" max="7" width="9.109375" customWidth="1"/>
    <col min="8" max="8" width="14.44140625" bestFit="1" customWidth="1"/>
    <col min="9" max="9" width="9.109375" customWidth="1"/>
  </cols>
  <sheetData>
    <row r="1" spans="1:11" x14ac:dyDescent="0.3">
      <c r="A1" s="59" t="s">
        <v>0</v>
      </c>
      <c r="B1" s="59"/>
      <c r="C1" s="59"/>
      <c r="D1" s="59"/>
      <c r="E1" s="59"/>
      <c r="F1" s="1"/>
      <c r="G1" s="1"/>
      <c r="H1" s="1"/>
      <c r="I1" s="1"/>
      <c r="J1" s="1"/>
      <c r="K1" s="1"/>
    </row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">
      <c r="A3" s="1"/>
      <c r="B3" s="1"/>
      <c r="C3" s="1"/>
      <c r="D3" s="1"/>
      <c r="E3" s="1"/>
      <c r="F3" s="1"/>
      <c r="G3" s="2"/>
      <c r="H3" s="1"/>
      <c r="I3" s="1"/>
      <c r="J3" s="1"/>
      <c r="K3" s="1"/>
    </row>
    <row r="4" spans="1:11" x14ac:dyDescent="0.3">
      <c r="A4" s="3"/>
      <c r="B4" s="3"/>
      <c r="C4" s="3"/>
      <c r="D4" s="3" t="s">
        <v>1</v>
      </c>
      <c r="E4" s="3" t="s">
        <v>2</v>
      </c>
      <c r="F4" s="3"/>
      <c r="G4" s="3"/>
      <c r="H4" s="3"/>
      <c r="I4" s="3"/>
      <c r="J4" s="3"/>
      <c r="K4" s="3"/>
    </row>
    <row r="5" spans="1:11" x14ac:dyDescent="0.3">
      <c r="A5" s="3"/>
      <c r="B5" s="3"/>
      <c r="C5" s="3" t="s">
        <v>6</v>
      </c>
      <c r="D5" s="4">
        <f>I7*I8</f>
        <v>650</v>
      </c>
      <c r="E5" s="4">
        <v>500</v>
      </c>
      <c r="F5" s="3"/>
      <c r="G5" s="3"/>
      <c r="H5" s="3"/>
      <c r="I5" s="3"/>
      <c r="J5" s="3"/>
      <c r="K5" s="3"/>
    </row>
    <row r="6" spans="1:11" x14ac:dyDescent="0.3">
      <c r="A6" s="1"/>
      <c r="B6" s="1"/>
      <c r="C6" s="1"/>
      <c r="F6" s="1"/>
      <c r="G6" s="1"/>
      <c r="H6" s="1"/>
      <c r="I6" s="1"/>
      <c r="J6" s="1"/>
      <c r="K6" s="1"/>
    </row>
    <row r="7" spans="1:11" x14ac:dyDescent="0.3">
      <c r="A7" s="6" t="s">
        <v>7</v>
      </c>
      <c r="B7" s="7"/>
      <c r="F7" s="43"/>
      <c r="G7" s="8"/>
      <c r="H7" s="9" t="s">
        <v>8</v>
      </c>
      <c r="I7" s="8">
        <v>650</v>
      </c>
      <c r="J7" s="8">
        <v>465</v>
      </c>
    </row>
    <row r="8" spans="1:11" x14ac:dyDescent="0.3">
      <c r="A8" s="1" t="s">
        <v>9</v>
      </c>
      <c r="B8" s="1" t="s">
        <v>10</v>
      </c>
      <c r="D8" s="10">
        <v>4</v>
      </c>
      <c r="E8" s="10">
        <v>4</v>
      </c>
      <c r="F8" s="43"/>
      <c r="H8" s="8"/>
      <c r="I8" s="12">
        <v>1</v>
      </c>
      <c r="J8" s="12">
        <v>1</v>
      </c>
    </row>
    <row r="9" spans="1:11" x14ac:dyDescent="0.3">
      <c r="A9" s="1" t="s">
        <v>12</v>
      </c>
      <c r="B9" s="1" t="s">
        <v>13</v>
      </c>
      <c r="D9" s="34" t="s">
        <v>62</v>
      </c>
      <c r="E9" s="34" t="s">
        <v>62</v>
      </c>
      <c r="F9" s="43"/>
      <c r="I9" s="8"/>
      <c r="J9" s="8"/>
    </row>
    <row r="10" spans="1:11" x14ac:dyDescent="0.3">
      <c r="A10" s="1" t="s">
        <v>16</v>
      </c>
      <c r="B10" s="1" t="s">
        <v>17</v>
      </c>
      <c r="D10" s="10">
        <v>8</v>
      </c>
      <c r="E10" s="10">
        <v>8</v>
      </c>
      <c r="F10" s="43"/>
      <c r="H10" s="14" t="s">
        <v>18</v>
      </c>
      <c r="I10" s="12">
        <f>D6/I7</f>
        <v>0</v>
      </c>
      <c r="J10" s="12">
        <f>E6/J7</f>
        <v>0</v>
      </c>
    </row>
    <row r="11" spans="1:11" x14ac:dyDescent="0.3">
      <c r="A11" s="1" t="s">
        <v>33</v>
      </c>
      <c r="B11" s="1" t="s">
        <v>34</v>
      </c>
      <c r="D11" s="10">
        <v>8</v>
      </c>
      <c r="E11" s="10">
        <v>4</v>
      </c>
      <c r="G11" s="8"/>
      <c r="I11" s="8"/>
      <c r="J11" s="8"/>
    </row>
    <row r="12" spans="1:11" x14ac:dyDescent="0.3">
      <c r="A12" s="1" t="s">
        <v>21</v>
      </c>
      <c r="B12" s="1" t="s">
        <v>22</v>
      </c>
      <c r="D12" s="10"/>
      <c r="E12" s="10"/>
      <c r="K12" s="8"/>
    </row>
    <row r="13" spans="1:11" x14ac:dyDescent="0.3">
      <c r="A13" s="1" t="s">
        <v>23</v>
      </c>
      <c r="B13" s="1" t="s">
        <v>24</v>
      </c>
      <c r="D13" s="10">
        <v>8</v>
      </c>
      <c r="E13" s="10">
        <v>8</v>
      </c>
      <c r="K13" s="8"/>
    </row>
    <row r="14" spans="1:11" x14ac:dyDescent="0.3">
      <c r="A14" s="1" t="s">
        <v>25</v>
      </c>
      <c r="B14" s="1" t="s">
        <v>26</v>
      </c>
      <c r="D14" s="34" t="s">
        <v>62</v>
      </c>
      <c r="E14" s="34" t="s">
        <v>62</v>
      </c>
      <c r="K14" s="8"/>
    </row>
    <row r="15" spans="1:11" x14ac:dyDescent="0.3">
      <c r="A15" s="1" t="s">
        <v>27</v>
      </c>
      <c r="B15" s="1" t="s">
        <v>28</v>
      </c>
      <c r="D15" s="10"/>
      <c r="E15" s="10"/>
      <c r="K15" s="8"/>
    </row>
    <row r="16" spans="1:11" x14ac:dyDescent="0.3">
      <c r="A16" s="1"/>
      <c r="B16" s="1"/>
      <c r="D16" s="10"/>
      <c r="E16" s="10"/>
      <c r="I16" s="15" t="s">
        <v>1</v>
      </c>
      <c r="J16" s="15" t="s">
        <v>2</v>
      </c>
      <c r="K16" s="8"/>
    </row>
    <row r="17" spans="1:12" x14ac:dyDescent="0.3">
      <c r="A17" s="6" t="s">
        <v>30</v>
      </c>
      <c r="B17" s="7"/>
      <c r="D17" s="10"/>
      <c r="E17" s="10"/>
      <c r="H17" s="15" t="s">
        <v>31</v>
      </c>
    </row>
    <row r="18" spans="1:12" x14ac:dyDescent="0.3">
      <c r="A18" s="1" t="s">
        <v>76</v>
      </c>
      <c r="B18" s="1" t="s">
        <v>10</v>
      </c>
      <c r="D18" s="10">
        <v>8</v>
      </c>
      <c r="E18" s="10">
        <v>8</v>
      </c>
      <c r="F18" t="s">
        <v>103</v>
      </c>
      <c r="H18" s="15" t="s">
        <v>18</v>
      </c>
      <c r="I18" s="16">
        <f>I17/D45</f>
        <v>0</v>
      </c>
      <c r="J18" s="16">
        <f>J17/E45</f>
        <v>0</v>
      </c>
      <c r="L18" s="15"/>
    </row>
    <row r="19" spans="1:12" x14ac:dyDescent="0.3">
      <c r="A19" s="1" t="s">
        <v>35</v>
      </c>
      <c r="B19" s="1" t="s">
        <v>36</v>
      </c>
      <c r="D19" s="10"/>
      <c r="E19" s="10"/>
      <c r="F19" t="s">
        <v>103</v>
      </c>
      <c r="H19" s="15"/>
    </row>
    <row r="20" spans="1:12" x14ac:dyDescent="0.3">
      <c r="A20" s="1" t="s">
        <v>37</v>
      </c>
      <c r="B20" s="1" t="s">
        <v>38</v>
      </c>
      <c r="D20" s="10">
        <v>8</v>
      </c>
      <c r="E20" s="10">
        <v>8</v>
      </c>
    </row>
    <row r="21" spans="1:12" x14ac:dyDescent="0.3">
      <c r="A21" s="1" t="s">
        <v>84</v>
      </c>
      <c r="B21" s="1" t="s">
        <v>85</v>
      </c>
      <c r="D21" s="10"/>
      <c r="E21" s="10"/>
      <c r="F21" t="s">
        <v>103</v>
      </c>
    </row>
    <row r="22" spans="1:12" x14ac:dyDescent="0.3">
      <c r="A22" s="1" t="s">
        <v>74</v>
      </c>
      <c r="B22" s="1" t="s">
        <v>75</v>
      </c>
      <c r="D22" s="10">
        <v>8</v>
      </c>
      <c r="E22" s="10">
        <v>8</v>
      </c>
    </row>
    <row r="24" spans="1:12" x14ac:dyDescent="0.3">
      <c r="A24" s="1"/>
      <c r="B24" s="1"/>
      <c r="D24" s="10"/>
      <c r="E24" s="10"/>
    </row>
    <row r="25" spans="1:12" x14ac:dyDescent="0.3">
      <c r="A25" s="1"/>
      <c r="B25" s="1"/>
      <c r="D25" s="10"/>
      <c r="E25" s="10"/>
    </row>
    <row r="26" spans="1:12" x14ac:dyDescent="0.3">
      <c r="A26" s="1"/>
      <c r="B26" s="1"/>
      <c r="D26" s="10"/>
      <c r="E26" s="10"/>
    </row>
    <row r="27" spans="1:12" x14ac:dyDescent="0.3">
      <c r="A27" s="1"/>
      <c r="B27" s="1"/>
      <c r="D27" s="10"/>
      <c r="E27" s="10"/>
    </row>
    <row r="28" spans="1:12" x14ac:dyDescent="0.3">
      <c r="A28" s="6" t="s">
        <v>46</v>
      </c>
      <c r="B28" s="7"/>
      <c r="D28" s="10"/>
      <c r="E28" s="10"/>
    </row>
    <row r="29" spans="1:12" x14ac:dyDescent="0.3">
      <c r="A29" s="3"/>
      <c r="D29" s="10"/>
      <c r="E29" s="10"/>
    </row>
    <row r="30" spans="1:12" x14ac:dyDescent="0.3">
      <c r="A30" s="1"/>
      <c r="D30" s="17"/>
      <c r="E30" s="17"/>
      <c r="H30" s="18"/>
      <c r="I30" s="19"/>
      <c r="J30" s="19"/>
      <c r="K30" s="8"/>
    </row>
    <row r="31" spans="1:12" x14ac:dyDescent="0.3">
      <c r="A31" s="20"/>
      <c r="B31" s="7"/>
      <c r="C31" s="7"/>
      <c r="D31" s="21"/>
      <c r="E31" s="21"/>
    </row>
    <row r="32" spans="1:12" x14ac:dyDescent="0.3">
      <c r="A32" s="1"/>
      <c r="B32" s="1"/>
      <c r="C32" s="3" t="s">
        <v>47</v>
      </c>
      <c r="D32" s="10">
        <f>SUM(D8:D30)</f>
        <v>52</v>
      </c>
      <c r="E32" s="10">
        <f>SUM(E8:E30)</f>
        <v>48</v>
      </c>
    </row>
    <row r="33" spans="1:10" x14ac:dyDescent="0.3">
      <c r="A33" s="22" t="s">
        <v>48</v>
      </c>
      <c r="B33" s="22" t="s">
        <v>49</v>
      </c>
      <c r="C33" s="23"/>
      <c r="D33" s="24">
        <v>10</v>
      </c>
      <c r="E33" s="24">
        <v>8</v>
      </c>
      <c r="G33" s="24"/>
      <c r="H33" s="24"/>
      <c r="I33" s="24"/>
      <c r="J33" s="24"/>
    </row>
    <row r="34" spans="1:10" x14ac:dyDescent="0.3">
      <c r="A34" s="1"/>
      <c r="B34" s="1"/>
      <c r="C34" s="3" t="s">
        <v>50</v>
      </c>
      <c r="D34" s="10">
        <f>D5/D33</f>
        <v>65</v>
      </c>
      <c r="E34" s="10">
        <f>E5/E33</f>
        <v>62.5</v>
      </c>
    </row>
    <row r="35" spans="1:10" x14ac:dyDescent="0.3">
      <c r="A35" s="1"/>
      <c r="B35" s="1"/>
      <c r="C35" s="3" t="s">
        <v>51</v>
      </c>
      <c r="D35" s="25">
        <f>D32-D34</f>
        <v>-13</v>
      </c>
      <c r="E35" s="25">
        <f>E32-E34</f>
        <v>-14.5</v>
      </c>
    </row>
    <row r="36" spans="1:10" x14ac:dyDescent="0.3">
      <c r="A36" s="1"/>
      <c r="B36" s="1"/>
      <c r="D36" s="10"/>
      <c r="E36" s="10"/>
      <c r="H36" s="8"/>
      <c r="I36" s="8"/>
      <c r="J36" s="8"/>
    </row>
    <row r="37" spans="1:10" x14ac:dyDescent="0.3">
      <c r="A37" s="6" t="s">
        <v>53</v>
      </c>
      <c r="B37" s="7"/>
      <c r="D37" s="10"/>
      <c r="E37" s="10"/>
      <c r="F37" s="26"/>
      <c r="G37" s="26"/>
    </row>
    <row r="38" spans="1:10" x14ac:dyDescent="0.3">
      <c r="A38" s="1" t="s">
        <v>25</v>
      </c>
      <c r="B38" s="1" t="s">
        <v>26</v>
      </c>
      <c r="D38" s="10">
        <v>8</v>
      </c>
      <c r="E38" s="10">
        <v>8</v>
      </c>
      <c r="F38" s="26"/>
      <c r="G38" s="26"/>
    </row>
    <row r="39" spans="1:10" x14ac:dyDescent="0.3">
      <c r="A39" s="1" t="s">
        <v>54</v>
      </c>
      <c r="D39" s="10">
        <v>5</v>
      </c>
      <c r="E39" s="10">
        <v>5</v>
      </c>
      <c r="F39" s="26"/>
      <c r="G39" s="26"/>
    </row>
    <row r="40" spans="1:10" x14ac:dyDescent="0.3">
      <c r="A40" s="1" t="s">
        <v>55</v>
      </c>
      <c r="D40" s="10">
        <v>1</v>
      </c>
      <c r="E40" s="10">
        <v>1</v>
      </c>
      <c r="F40" s="26"/>
      <c r="G40" s="26"/>
    </row>
    <row r="41" spans="1:10" x14ac:dyDescent="0.3">
      <c r="A41" s="1" t="s">
        <v>56</v>
      </c>
      <c r="D41" s="10">
        <v>4</v>
      </c>
      <c r="E41" s="10">
        <v>4</v>
      </c>
      <c r="F41" s="26"/>
      <c r="G41" s="26"/>
    </row>
    <row r="42" spans="1:10" x14ac:dyDescent="0.3">
      <c r="D42" s="17"/>
      <c r="E42" s="17"/>
      <c r="F42" s="26"/>
      <c r="G42" s="26"/>
    </row>
    <row r="43" spans="1:10" x14ac:dyDescent="0.3">
      <c r="A43" s="1"/>
      <c r="B43" s="1"/>
      <c r="C43" s="3" t="s">
        <v>47</v>
      </c>
      <c r="D43" s="10">
        <f>SUM(D38:D41)</f>
        <v>18</v>
      </c>
      <c r="E43" s="10">
        <f>SUM(E38:E41)</f>
        <v>18</v>
      </c>
      <c r="F43" s="26"/>
      <c r="G43" s="17"/>
    </row>
    <row r="44" spans="1:10" x14ac:dyDescent="0.3">
      <c r="A44" s="22"/>
      <c r="B44" s="22"/>
      <c r="C44" s="23"/>
      <c r="D44" s="10"/>
      <c r="E44" s="10"/>
      <c r="F44" s="17"/>
      <c r="G44" s="17"/>
    </row>
    <row r="45" spans="1:10" x14ac:dyDescent="0.3">
      <c r="A45" s="1"/>
      <c r="B45" s="1"/>
      <c r="C45" s="3" t="s">
        <v>57</v>
      </c>
      <c r="D45" s="10">
        <f>D43+D32</f>
        <v>70</v>
      </c>
      <c r="E45" s="10">
        <f>E43+E32</f>
        <v>66</v>
      </c>
      <c r="F45" s="17"/>
      <c r="G45" s="17"/>
    </row>
  </sheetData>
  <mergeCells count="1">
    <mergeCell ref="A1:E1"/>
  </mergeCells>
  <pageMargins left="0.70000000000000007" right="0.70000000000000007" top="0.75" bottom="0.75" header="0.30000000000000004" footer="0.3000000000000000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7EAD5-4EC3-48C4-8423-761242B01BC7}">
  <dimension ref="A1:N45"/>
  <sheetViews>
    <sheetView workbookViewId="0">
      <selection activeCell="L27" sqref="L27"/>
    </sheetView>
  </sheetViews>
  <sheetFormatPr defaultRowHeight="14.4" x14ac:dyDescent="0.3"/>
  <cols>
    <col min="1" max="1" width="14.109375" bestFit="1" customWidth="1"/>
    <col min="2" max="2" width="10.44140625" bestFit="1" customWidth="1"/>
    <col min="3" max="3" width="11.44140625" bestFit="1" customWidth="1"/>
    <col min="9" max="9" width="14.44140625" bestFit="1" customWidth="1"/>
  </cols>
  <sheetData>
    <row r="1" spans="1:13" x14ac:dyDescent="0.3">
      <c r="A1" s="60" t="s">
        <v>0</v>
      </c>
      <c r="B1" s="60"/>
      <c r="C1" s="60"/>
      <c r="D1" s="60"/>
      <c r="E1" s="60"/>
      <c r="F1" s="60"/>
      <c r="G1" s="43"/>
      <c r="H1" s="43"/>
      <c r="I1" s="43"/>
      <c r="J1" s="43"/>
      <c r="K1" s="43"/>
      <c r="L1" s="43"/>
      <c r="M1" s="43"/>
    </row>
    <row r="2" spans="1:13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3">
      <c r="A3" s="43"/>
      <c r="B3" s="43"/>
      <c r="C3" s="43"/>
      <c r="D3" s="43"/>
      <c r="E3" s="43"/>
      <c r="F3" s="43"/>
      <c r="G3" s="43"/>
      <c r="H3" s="44"/>
      <c r="I3" s="43"/>
      <c r="J3" s="43"/>
      <c r="K3" s="43"/>
      <c r="L3" s="43"/>
      <c r="M3" s="43"/>
    </row>
    <row r="4" spans="1:13" x14ac:dyDescent="0.3">
      <c r="A4" s="45"/>
      <c r="B4" s="45"/>
      <c r="C4" s="45"/>
      <c r="D4" s="45" t="s">
        <v>1</v>
      </c>
      <c r="E4" s="45" t="s">
        <v>2</v>
      </c>
      <c r="F4" s="45" t="s">
        <v>5</v>
      </c>
      <c r="G4" s="45"/>
      <c r="H4" s="45"/>
      <c r="I4" s="45"/>
      <c r="J4" s="45"/>
      <c r="K4" s="45"/>
      <c r="L4" s="45"/>
      <c r="M4" s="45"/>
    </row>
    <row r="5" spans="1:13" x14ac:dyDescent="0.3">
      <c r="A5" s="45"/>
      <c r="B5" s="45"/>
      <c r="C5" s="45" t="s">
        <v>6</v>
      </c>
      <c r="D5" s="46">
        <f>J7*J8</f>
        <v>650</v>
      </c>
      <c r="E5" s="46">
        <v>500</v>
      </c>
      <c r="F5" s="46">
        <v>270</v>
      </c>
      <c r="G5" s="45"/>
      <c r="H5" s="45"/>
      <c r="I5" s="45"/>
      <c r="J5" s="45"/>
      <c r="K5" s="45"/>
      <c r="L5" s="45"/>
      <c r="M5" s="45"/>
    </row>
    <row r="6" spans="1:13" x14ac:dyDescent="0.3">
      <c r="A6" s="43"/>
      <c r="B6" s="43"/>
      <c r="C6" s="43"/>
      <c r="G6" s="43"/>
      <c r="H6" s="43"/>
      <c r="I6" s="43"/>
      <c r="J6" s="43"/>
      <c r="K6" s="43"/>
      <c r="L6" s="43"/>
      <c r="M6" s="43"/>
    </row>
    <row r="7" spans="1:13" x14ac:dyDescent="0.3">
      <c r="A7" s="47" t="s">
        <v>7</v>
      </c>
      <c r="B7" s="7"/>
      <c r="G7" s="43"/>
      <c r="H7" s="8"/>
      <c r="I7" s="9" t="s">
        <v>8</v>
      </c>
      <c r="J7" s="8">
        <v>650</v>
      </c>
      <c r="K7" s="8">
        <v>465</v>
      </c>
      <c r="L7" s="8">
        <v>262</v>
      </c>
    </row>
    <row r="8" spans="1:13" x14ac:dyDescent="0.3">
      <c r="A8" s="43" t="s">
        <v>9</v>
      </c>
      <c r="B8" s="43" t="s">
        <v>10</v>
      </c>
      <c r="D8" s="10">
        <v>4</v>
      </c>
      <c r="E8" s="10">
        <v>4</v>
      </c>
      <c r="F8" s="10">
        <v>4</v>
      </c>
      <c r="G8" s="43"/>
      <c r="I8" s="8"/>
      <c r="J8" s="48">
        <v>1</v>
      </c>
      <c r="K8" s="48">
        <v>1</v>
      </c>
      <c r="L8" s="48">
        <v>1</v>
      </c>
    </row>
    <row r="9" spans="1:13" x14ac:dyDescent="0.3">
      <c r="A9" s="43" t="s">
        <v>12</v>
      </c>
      <c r="B9" s="43" t="s">
        <v>13</v>
      </c>
      <c r="D9" s="10">
        <v>8</v>
      </c>
      <c r="E9" s="10">
        <v>8</v>
      </c>
      <c r="F9" s="10">
        <v>8</v>
      </c>
      <c r="G9" s="43"/>
      <c r="J9" s="8"/>
      <c r="K9" s="8"/>
      <c r="L9" s="8"/>
    </row>
    <row r="10" spans="1:13" x14ac:dyDescent="0.3">
      <c r="A10" s="43" t="s">
        <v>16</v>
      </c>
      <c r="B10" s="43" t="s">
        <v>17</v>
      </c>
      <c r="D10" s="10">
        <v>8</v>
      </c>
      <c r="E10" s="10">
        <v>8</v>
      </c>
      <c r="F10" s="34" t="s">
        <v>62</v>
      </c>
      <c r="G10" s="43"/>
      <c r="I10" s="14" t="s">
        <v>18</v>
      </c>
      <c r="J10" s="48">
        <f>D6/J7</f>
        <v>0</v>
      </c>
      <c r="K10" s="48">
        <f>E6/K7</f>
        <v>0</v>
      </c>
      <c r="L10" s="48">
        <f>F6/L7</f>
        <v>0</v>
      </c>
    </row>
    <row r="11" spans="1:13" x14ac:dyDescent="0.3">
      <c r="A11" s="43" t="s">
        <v>33</v>
      </c>
      <c r="B11" s="43" t="s">
        <v>34</v>
      </c>
      <c r="D11" s="10">
        <v>8</v>
      </c>
      <c r="E11" s="10">
        <v>8</v>
      </c>
      <c r="F11" s="10">
        <v>8</v>
      </c>
      <c r="H11" s="8"/>
      <c r="J11" s="8"/>
      <c r="K11" s="8"/>
      <c r="L11" s="8"/>
    </row>
    <row r="12" spans="1:13" x14ac:dyDescent="0.3">
      <c r="A12" s="43" t="s">
        <v>21</v>
      </c>
      <c r="B12" s="43" t="s">
        <v>22</v>
      </c>
      <c r="D12" s="10"/>
      <c r="E12" s="10"/>
      <c r="F12" s="10"/>
      <c r="M12" s="8"/>
    </row>
    <row r="13" spans="1:13" x14ac:dyDescent="0.3">
      <c r="A13" s="43" t="s">
        <v>23</v>
      </c>
      <c r="B13" s="43" t="s">
        <v>24</v>
      </c>
      <c r="D13" s="10"/>
      <c r="E13" s="10"/>
      <c r="F13" s="10"/>
      <c r="M13" s="8"/>
    </row>
    <row r="14" spans="1:13" x14ac:dyDescent="0.3">
      <c r="A14" s="43" t="s">
        <v>25</v>
      </c>
      <c r="B14" s="43" t="s">
        <v>26</v>
      </c>
      <c r="D14" s="34" t="s">
        <v>62</v>
      </c>
      <c r="E14" s="34" t="s">
        <v>62</v>
      </c>
      <c r="F14" s="10">
        <v>8</v>
      </c>
      <c r="M14" s="8"/>
    </row>
    <row r="15" spans="1:13" x14ac:dyDescent="0.3">
      <c r="A15" s="43" t="s">
        <v>27</v>
      </c>
      <c r="B15" s="43" t="s">
        <v>28</v>
      </c>
      <c r="D15" s="10"/>
      <c r="E15" s="10"/>
      <c r="F15" s="10"/>
      <c r="M15" s="8"/>
    </row>
    <row r="16" spans="1:13" x14ac:dyDescent="0.3">
      <c r="A16" s="43"/>
      <c r="B16" s="43"/>
      <c r="D16" s="10"/>
      <c r="E16" s="10"/>
      <c r="F16" s="10"/>
      <c r="J16" s="15" t="s">
        <v>1</v>
      </c>
      <c r="K16" s="15" t="s">
        <v>2</v>
      </c>
      <c r="L16" s="15" t="s">
        <v>5</v>
      </c>
      <c r="M16" s="8"/>
    </row>
    <row r="17" spans="1:14" x14ac:dyDescent="0.3">
      <c r="A17" s="47" t="s">
        <v>30</v>
      </c>
      <c r="B17" s="7"/>
      <c r="D17" s="10"/>
      <c r="E17" s="10"/>
      <c r="F17" s="10"/>
      <c r="I17" s="15" t="s">
        <v>31</v>
      </c>
    </row>
    <row r="18" spans="1:14" x14ac:dyDescent="0.3">
      <c r="A18" s="43" t="s">
        <v>76</v>
      </c>
      <c r="B18" s="43" t="s">
        <v>10</v>
      </c>
      <c r="D18" s="10"/>
      <c r="E18" s="10">
        <v>8</v>
      </c>
      <c r="F18" s="10">
        <v>8</v>
      </c>
      <c r="G18" t="s">
        <v>103</v>
      </c>
      <c r="I18" s="15" t="s">
        <v>18</v>
      </c>
      <c r="J18" s="16">
        <f>J17/D45</f>
        <v>0</v>
      </c>
      <c r="K18" s="16">
        <f>K17/E45</f>
        <v>0</v>
      </c>
      <c r="L18" s="16">
        <f>L17/F45</f>
        <v>0</v>
      </c>
      <c r="N18" s="15"/>
    </row>
    <row r="19" spans="1:14" x14ac:dyDescent="0.3">
      <c r="A19" s="43" t="s">
        <v>35</v>
      </c>
      <c r="B19" s="43" t="s">
        <v>36</v>
      </c>
      <c r="D19" s="10">
        <v>8</v>
      </c>
      <c r="E19" s="10">
        <v>8</v>
      </c>
      <c r="F19" s="10"/>
      <c r="G19" t="s">
        <v>103</v>
      </c>
      <c r="I19" s="15"/>
    </row>
    <row r="20" spans="1:14" x14ac:dyDescent="0.3">
      <c r="A20" s="43" t="s">
        <v>37</v>
      </c>
      <c r="B20" s="43" t="s">
        <v>38</v>
      </c>
      <c r="D20" s="10">
        <v>8</v>
      </c>
      <c r="E20" s="10">
        <v>8</v>
      </c>
      <c r="F20" s="10">
        <v>8</v>
      </c>
    </row>
    <row r="21" spans="1:14" x14ac:dyDescent="0.3">
      <c r="A21" s="43" t="s">
        <v>84</v>
      </c>
      <c r="B21" s="43" t="s">
        <v>85</v>
      </c>
      <c r="D21" s="10">
        <v>8</v>
      </c>
      <c r="E21" s="10">
        <v>8</v>
      </c>
      <c r="F21" s="10">
        <v>8</v>
      </c>
      <c r="G21" t="s">
        <v>103</v>
      </c>
    </row>
    <row r="22" spans="1:14" x14ac:dyDescent="0.3">
      <c r="A22" s="43" t="s">
        <v>74</v>
      </c>
      <c r="B22" s="43" t="s">
        <v>75</v>
      </c>
      <c r="D22" s="10">
        <v>8</v>
      </c>
      <c r="E22" s="10">
        <v>8</v>
      </c>
      <c r="F22" s="10">
        <v>8</v>
      </c>
    </row>
    <row r="24" spans="1:14" x14ac:dyDescent="0.3">
      <c r="A24" s="43"/>
      <c r="B24" s="43"/>
      <c r="D24" s="10"/>
      <c r="E24" s="10"/>
      <c r="F24" s="10"/>
    </row>
    <row r="25" spans="1:14" x14ac:dyDescent="0.3">
      <c r="A25" s="43"/>
      <c r="B25" s="43"/>
      <c r="D25" s="10"/>
      <c r="E25" s="10"/>
      <c r="F25" s="10"/>
    </row>
    <row r="26" spans="1:14" x14ac:dyDescent="0.3">
      <c r="A26" s="43"/>
      <c r="B26" s="43"/>
      <c r="D26" s="10"/>
      <c r="E26" s="10"/>
      <c r="F26" s="10"/>
    </row>
    <row r="27" spans="1:14" x14ac:dyDescent="0.3">
      <c r="A27" s="43"/>
      <c r="B27" s="43"/>
      <c r="D27" s="10"/>
      <c r="E27" s="10"/>
      <c r="F27" s="10"/>
    </row>
    <row r="28" spans="1:14" x14ac:dyDescent="0.3">
      <c r="A28" s="47" t="s">
        <v>46</v>
      </c>
      <c r="B28" s="7"/>
      <c r="D28" s="10"/>
      <c r="E28" s="10"/>
      <c r="F28" s="10"/>
    </row>
    <row r="29" spans="1:14" x14ac:dyDescent="0.3">
      <c r="A29" s="45"/>
      <c r="D29" s="10"/>
      <c r="E29" s="10"/>
      <c r="F29" s="10"/>
    </row>
    <row r="30" spans="1:14" x14ac:dyDescent="0.3">
      <c r="A30" s="43"/>
      <c r="D30" s="17"/>
      <c r="E30" s="17"/>
      <c r="F30" s="17"/>
      <c r="I30" s="18"/>
      <c r="J30" s="49"/>
      <c r="K30" s="49"/>
      <c r="L30" s="49"/>
      <c r="M30" s="8"/>
    </row>
    <row r="31" spans="1:14" x14ac:dyDescent="0.3">
      <c r="A31" s="50"/>
      <c r="B31" s="7"/>
      <c r="C31" s="7"/>
      <c r="D31" s="21"/>
      <c r="E31" s="21"/>
      <c r="F31" s="21"/>
    </row>
    <row r="32" spans="1:14" x14ac:dyDescent="0.3">
      <c r="A32" s="43"/>
      <c r="B32" s="43"/>
      <c r="C32" s="45" t="s">
        <v>47</v>
      </c>
      <c r="D32" s="10">
        <f>SUM(D8:D30)</f>
        <v>60</v>
      </c>
      <c r="E32" s="10">
        <f>SUM(E8:E30)</f>
        <v>68</v>
      </c>
      <c r="F32" s="10">
        <f>SUM(F8:F30)</f>
        <v>60</v>
      </c>
    </row>
    <row r="33" spans="1:11" x14ac:dyDescent="0.3">
      <c r="A33" s="51" t="s">
        <v>48</v>
      </c>
      <c r="B33" s="51" t="s">
        <v>49</v>
      </c>
      <c r="C33" s="52"/>
      <c r="D33" s="24">
        <v>10</v>
      </c>
      <c r="E33" s="24">
        <v>8</v>
      </c>
      <c r="F33" s="24">
        <v>6</v>
      </c>
      <c r="H33" s="24"/>
      <c r="I33" s="24"/>
      <c r="J33" s="24"/>
      <c r="K33" s="24"/>
    </row>
    <row r="34" spans="1:11" x14ac:dyDescent="0.3">
      <c r="A34" s="43"/>
      <c r="B34" s="43"/>
      <c r="C34" s="45" t="s">
        <v>50</v>
      </c>
      <c r="D34" s="10">
        <f>D5/D33</f>
        <v>65</v>
      </c>
      <c r="E34" s="10">
        <f>E5/E33</f>
        <v>62.5</v>
      </c>
      <c r="F34" s="10">
        <f>F5/F33</f>
        <v>45</v>
      </c>
    </row>
    <row r="35" spans="1:11" x14ac:dyDescent="0.3">
      <c r="A35" s="43"/>
      <c r="B35" s="43"/>
      <c r="C35" s="45" t="s">
        <v>51</v>
      </c>
      <c r="D35" s="25">
        <f>D32-D34</f>
        <v>-5</v>
      </c>
      <c r="E35" s="25">
        <f>E32-E34</f>
        <v>5.5</v>
      </c>
      <c r="F35" s="25">
        <f>F32-F34</f>
        <v>15</v>
      </c>
    </row>
    <row r="36" spans="1:11" x14ac:dyDescent="0.3">
      <c r="A36" s="43"/>
      <c r="B36" s="43"/>
      <c r="D36" s="10"/>
      <c r="E36" s="10"/>
      <c r="F36" s="10"/>
      <c r="I36" s="8"/>
      <c r="J36" s="8"/>
      <c r="K36" s="8"/>
    </row>
    <row r="37" spans="1:11" x14ac:dyDescent="0.3">
      <c r="A37" s="47" t="s">
        <v>53</v>
      </c>
      <c r="B37" s="7"/>
      <c r="D37" s="10"/>
      <c r="E37" s="10"/>
      <c r="F37" s="10"/>
      <c r="G37" s="26"/>
      <c r="H37" s="26"/>
    </row>
    <row r="38" spans="1:11" x14ac:dyDescent="0.3">
      <c r="A38" s="43" t="s">
        <v>25</v>
      </c>
      <c r="B38" s="43" t="s">
        <v>26</v>
      </c>
      <c r="D38" s="10">
        <v>8</v>
      </c>
      <c r="E38" s="10">
        <v>8</v>
      </c>
      <c r="F38" s="10">
        <v>8</v>
      </c>
      <c r="G38" s="26"/>
      <c r="H38" s="26"/>
    </row>
    <row r="39" spans="1:11" x14ac:dyDescent="0.3">
      <c r="A39" s="43" t="s">
        <v>54</v>
      </c>
      <c r="D39" s="10">
        <v>5</v>
      </c>
      <c r="E39" s="10">
        <v>5</v>
      </c>
      <c r="F39" s="10">
        <v>5</v>
      </c>
      <c r="G39" s="26"/>
      <c r="H39" s="26"/>
    </row>
    <row r="40" spans="1:11" x14ac:dyDescent="0.3">
      <c r="A40" s="43" t="s">
        <v>55</v>
      </c>
      <c r="D40" s="10">
        <v>1</v>
      </c>
      <c r="E40" s="10">
        <v>1</v>
      </c>
      <c r="F40" s="10">
        <v>1</v>
      </c>
      <c r="G40" s="26"/>
      <c r="H40" s="26"/>
    </row>
    <row r="41" spans="1:11" x14ac:dyDescent="0.3">
      <c r="A41" s="43" t="s">
        <v>56</v>
      </c>
      <c r="D41" s="10">
        <v>4</v>
      </c>
      <c r="E41" s="10">
        <v>4</v>
      </c>
      <c r="F41" s="10">
        <v>4</v>
      </c>
      <c r="G41" s="26"/>
      <c r="H41" s="26"/>
    </row>
    <row r="42" spans="1:11" x14ac:dyDescent="0.3">
      <c r="D42" s="17"/>
      <c r="E42" s="17"/>
      <c r="F42" s="17"/>
      <c r="G42" s="26"/>
      <c r="H42" s="26"/>
    </row>
    <row r="43" spans="1:11" x14ac:dyDescent="0.3">
      <c r="A43" s="43"/>
      <c r="B43" s="43"/>
      <c r="C43" s="45" t="s">
        <v>47</v>
      </c>
      <c r="D43" s="10">
        <f>SUM(D38:D41)</f>
        <v>18</v>
      </c>
      <c r="E43" s="10">
        <f>SUM(E38:E41)</f>
        <v>18</v>
      </c>
      <c r="F43" s="10">
        <f>SUM(F38:F41)</f>
        <v>18</v>
      </c>
      <c r="G43" s="26"/>
      <c r="H43" s="17"/>
    </row>
    <row r="44" spans="1:11" x14ac:dyDescent="0.3">
      <c r="A44" s="51"/>
      <c r="B44" s="51"/>
      <c r="C44" s="52"/>
      <c r="D44" s="10"/>
      <c r="E44" s="10"/>
      <c r="F44" s="10"/>
      <c r="G44" s="17"/>
      <c r="H44" s="17"/>
    </row>
    <row r="45" spans="1:11" x14ac:dyDescent="0.3">
      <c r="A45" s="43"/>
      <c r="B45" s="43"/>
      <c r="C45" s="45" t="s">
        <v>57</v>
      </c>
      <c r="D45" s="10">
        <f>D43+D32</f>
        <v>78</v>
      </c>
      <c r="E45" s="10">
        <f>E43+E32</f>
        <v>86</v>
      </c>
      <c r="F45" s="10">
        <f>F43+F32</f>
        <v>78</v>
      </c>
      <c r="G45" s="17"/>
      <c r="H45" s="17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44</vt:i4>
      </vt:variant>
    </vt:vector>
  </HeadingPairs>
  <TitlesOfParts>
    <vt:vector size="44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Niclas Melbye</dc:creator>
  <cp:keywords/>
  <dc:description/>
  <cp:lastModifiedBy>Peter Karlsson</cp:lastModifiedBy>
  <cp:revision/>
  <dcterms:created xsi:type="dcterms:W3CDTF">2025-03-05T11:08:42Z</dcterms:created>
  <dcterms:modified xsi:type="dcterms:W3CDTF">2026-01-26T20:32:04Z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